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F:\RAZPISI\ČISTILA, PRIPOMOČKI\2024\objavljena dokumentacija\"/>
    </mc:Choice>
  </mc:AlternateContent>
  <xr:revisionPtr revIDLastSave="0" documentId="13_ncr:1_{DD664514-30CF-433D-8386-695F1CAEC2F9}" xr6:coauthVersionLast="45" xr6:coauthVersionMax="47" xr10:uidLastSave="{00000000-0000-0000-0000-000000000000}"/>
  <bookViews>
    <workbookView xWindow="-120" yWindow="-120" windowWidth="38640" windowHeight="21240" tabRatio="904" xr2:uid="{00000000-000D-0000-FFFF-FFFF00000000}"/>
  </bookViews>
  <sheets>
    <sheet name="1. KUHINJSKA HIGIENA PRIPOMOČKI" sheetId="14" r:id="rId1"/>
    <sheet name="2. OBJEKTNA HIGIENA PRIPOMOČKI" sheetId="9" r:id="rId2"/>
    <sheet name="3. NEGA" sheetId="6" r:id="rId3"/>
    <sheet name="4. PAPIRNA GALANTERIJA" sheetId="12" r:id="rId4"/>
    <sheet name="5. POMIVALNA SREDSTVA" sheetId="11" r:id="rId5"/>
    <sheet name="6. PRALNA SREDSTVA" sheetId="29" r:id="rId6"/>
    <sheet name="7. SPLOŠNA OVO" sheetId="20" r:id="rId7"/>
    <sheet name="8. SPECIFIČNA OVO" sheetId="30" r:id="rId8"/>
  </sheets>
  <definedNames>
    <definedName name="_xlnm.Print_Area" localSheetId="0">'1. KUHINJSKA HIGIENA PRIPOMOČKI'!$A$1:$O$63</definedName>
    <definedName name="_xlnm.Print_Area" localSheetId="1">'2. OBJEKTNA HIGIENA PRIPOMOČKI'!$A$1:$N$84</definedName>
    <definedName name="_xlnm.Print_Area" localSheetId="2">'3. NEGA'!$A$1:$N$28</definedName>
    <definedName name="_xlnm.Print_Area" localSheetId="3">'4. PAPIRNA GALANTERIJA'!$A$1:$N$24</definedName>
    <definedName name="_xlnm.Print_Area" localSheetId="6">'7. SPLOŠNA OVO'!$A$1:$N$31</definedName>
    <definedName name="_xlnm.Print_Area" localSheetId="7">'8. SPECIFIČNA OVO'!#REF!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29" l="1"/>
  <c r="M22" i="29" s="1"/>
  <c r="F22" i="29"/>
  <c r="G22" i="29" s="1"/>
  <c r="H22" i="29" s="1"/>
  <c r="F19" i="12"/>
  <c r="L19" i="12" l="1"/>
  <c r="M19" i="12" s="1"/>
  <c r="G19" i="12"/>
  <c r="H19" i="12" s="1"/>
  <c r="L30" i="30" l="1"/>
  <c r="M30" i="30" s="1"/>
  <c r="F30" i="30"/>
  <c r="G30" i="30" s="1"/>
  <c r="H30" i="30" s="1"/>
  <c r="L29" i="30"/>
  <c r="M29" i="30" s="1"/>
  <c r="F29" i="30"/>
  <c r="G29" i="30" s="1"/>
  <c r="H29" i="30" s="1"/>
  <c r="L28" i="30"/>
  <c r="M28" i="30" s="1"/>
  <c r="F28" i="30"/>
  <c r="G28" i="30" s="1"/>
  <c r="H28" i="30" s="1"/>
  <c r="L27" i="30"/>
  <c r="M27" i="30" s="1"/>
  <c r="F27" i="30"/>
  <c r="G27" i="30" s="1"/>
  <c r="H27" i="30" s="1"/>
  <c r="L26" i="30"/>
  <c r="M26" i="30" s="1"/>
  <c r="F26" i="30"/>
  <c r="G26" i="30" s="1"/>
  <c r="H26" i="30" s="1"/>
  <c r="L25" i="30"/>
  <c r="M25" i="30" s="1"/>
  <c r="F25" i="30"/>
  <c r="G25" i="30" s="1"/>
  <c r="H25" i="30" s="1"/>
  <c r="L24" i="30"/>
  <c r="M24" i="30" s="1"/>
  <c r="F24" i="30"/>
  <c r="G24" i="30" s="1"/>
  <c r="H24" i="30" s="1"/>
  <c r="L23" i="30"/>
  <c r="M23" i="30" s="1"/>
  <c r="F23" i="30"/>
  <c r="G23" i="30" s="1"/>
  <c r="H23" i="30" s="1"/>
  <c r="L22" i="30"/>
  <c r="M22" i="30" s="1"/>
  <c r="F22" i="30"/>
  <c r="G22" i="30" s="1"/>
  <c r="H22" i="30" s="1"/>
  <c r="L21" i="30"/>
  <c r="M21" i="30" s="1"/>
  <c r="F21" i="30"/>
  <c r="G21" i="30" s="1"/>
  <c r="H21" i="30" s="1"/>
  <c r="L20" i="30"/>
  <c r="M20" i="30" s="1"/>
  <c r="F20" i="30"/>
  <c r="G20" i="30" s="1"/>
  <c r="H20" i="30" s="1"/>
  <c r="L19" i="30"/>
  <c r="M19" i="30" s="1"/>
  <c r="F19" i="30"/>
  <c r="G19" i="30" s="1"/>
  <c r="H19" i="30" s="1"/>
  <c r="L18" i="30"/>
  <c r="M18" i="30" s="1"/>
  <c r="F18" i="30"/>
  <c r="G18" i="30" s="1"/>
  <c r="H18" i="30" s="1"/>
  <c r="L17" i="30"/>
  <c r="M17" i="30" s="1"/>
  <c r="F17" i="30"/>
  <c r="G17" i="30" s="1"/>
  <c r="H17" i="30" s="1"/>
  <c r="L16" i="30"/>
  <c r="M16" i="30" s="1"/>
  <c r="F16" i="30"/>
  <c r="G16" i="30" s="1"/>
  <c r="H16" i="30" s="1"/>
  <c r="L15" i="30"/>
  <c r="M15" i="30" s="1"/>
  <c r="F15" i="30"/>
  <c r="G15" i="30" s="1"/>
  <c r="H15" i="30" s="1"/>
  <c r="L14" i="30"/>
  <c r="M14" i="30" s="1"/>
  <c r="F14" i="30"/>
  <c r="G14" i="30" s="1"/>
  <c r="H14" i="30" s="1"/>
  <c r="H31" i="30" l="1"/>
  <c r="F47" i="14" l="1"/>
  <c r="G47" i="14" s="1"/>
  <c r="H47" i="14" s="1"/>
  <c r="L47" i="14"/>
  <c r="M47" i="14"/>
  <c r="L25" i="29" l="1"/>
  <c r="M25" i="29" s="1"/>
  <c r="F25" i="29"/>
  <c r="G25" i="29" s="1"/>
  <c r="H25" i="29" s="1"/>
  <c r="L24" i="29"/>
  <c r="M24" i="29" s="1"/>
  <c r="F24" i="29"/>
  <c r="G24" i="29" s="1"/>
  <c r="H24" i="29" s="1"/>
  <c r="L23" i="29"/>
  <c r="M23" i="29" s="1"/>
  <c r="F23" i="29"/>
  <c r="G23" i="29" s="1"/>
  <c r="H23" i="29" s="1"/>
  <c r="L21" i="29"/>
  <c r="M21" i="29" s="1"/>
  <c r="F21" i="29"/>
  <c r="G21" i="29" s="1"/>
  <c r="H21" i="29" s="1"/>
  <c r="L20" i="29"/>
  <c r="M20" i="29" s="1"/>
  <c r="F20" i="29"/>
  <c r="G20" i="29" s="1"/>
  <c r="H20" i="29" s="1"/>
  <c r="L19" i="29"/>
  <c r="M19" i="29" s="1"/>
  <c r="F19" i="29"/>
  <c r="G19" i="29" s="1"/>
  <c r="H19" i="29" s="1"/>
  <c r="L18" i="29"/>
  <c r="M18" i="29" s="1"/>
  <c r="F18" i="29"/>
  <c r="G18" i="29" s="1"/>
  <c r="H18" i="29" s="1"/>
  <c r="L17" i="29"/>
  <c r="M17" i="29" s="1"/>
  <c r="F17" i="29"/>
  <c r="G17" i="29" s="1"/>
  <c r="H17" i="29" s="1"/>
  <c r="L16" i="29"/>
  <c r="M16" i="29" s="1"/>
  <c r="F16" i="29"/>
  <c r="G16" i="29" s="1"/>
  <c r="H16" i="29" s="1"/>
  <c r="L15" i="29"/>
  <c r="M15" i="29" s="1"/>
  <c r="F15" i="29"/>
  <c r="G15" i="29" s="1"/>
  <c r="H15" i="29" s="1"/>
  <c r="L14" i="29"/>
  <c r="M14" i="29" s="1"/>
  <c r="F14" i="29"/>
  <c r="G14" i="29" s="1"/>
  <c r="H14" i="29" s="1"/>
  <c r="H26" i="29" l="1"/>
  <c r="F75" i="9" l="1"/>
  <c r="G75" i="9" s="1"/>
  <c r="H75" i="9" s="1"/>
  <c r="L75" i="9"/>
  <c r="M75" i="9" s="1"/>
  <c r="F35" i="9"/>
  <c r="G35" i="9" s="1"/>
  <c r="H35" i="9" s="1"/>
  <c r="F34" i="9"/>
  <c r="G34" i="9" s="1"/>
  <c r="H34" i="9" s="1"/>
  <c r="L39" i="14" l="1"/>
  <c r="M39" i="14" s="1"/>
  <c r="F39" i="14"/>
  <c r="G39" i="14" s="1"/>
  <c r="H39" i="14" s="1"/>
  <c r="F15" i="14" l="1"/>
  <c r="F15" i="20" l="1"/>
  <c r="G15" i="20" s="1"/>
  <c r="F16" i="20"/>
  <c r="G16" i="20" s="1"/>
  <c r="F17" i="20"/>
  <c r="G17" i="20" s="1"/>
  <c r="F18" i="20"/>
  <c r="G18" i="20" s="1"/>
  <c r="F19" i="20"/>
  <c r="G19" i="20" s="1"/>
  <c r="F20" i="20"/>
  <c r="G20" i="20" s="1"/>
  <c r="F21" i="20"/>
  <c r="G21" i="20" s="1"/>
  <c r="F22" i="20"/>
  <c r="G22" i="20" s="1"/>
  <c r="F23" i="20"/>
  <c r="G23" i="20" s="1"/>
  <c r="F24" i="20"/>
  <c r="G24" i="20" s="1"/>
  <c r="F25" i="20"/>
  <c r="G25" i="20" s="1"/>
  <c r="F26" i="20"/>
  <c r="G26" i="20" s="1"/>
  <c r="F27" i="20"/>
  <c r="G27" i="20" s="1"/>
  <c r="F28" i="20"/>
  <c r="G28" i="20" s="1"/>
  <c r="F14" i="20"/>
  <c r="G14" i="20" s="1"/>
  <c r="H14" i="20" s="1"/>
  <c r="L14" i="12"/>
  <c r="M14" i="12" s="1"/>
  <c r="L20" i="9"/>
  <c r="L50" i="14"/>
  <c r="M50" i="14" s="1"/>
  <c r="L51" i="14"/>
  <c r="M51" i="14" s="1"/>
  <c r="L52" i="14"/>
  <c r="M52" i="14" s="1"/>
  <c r="L53" i="14"/>
  <c r="M53" i="14" s="1"/>
  <c r="L54" i="14"/>
  <c r="M54" i="14" s="1"/>
  <c r="L55" i="14"/>
  <c r="M55" i="14" s="1"/>
  <c r="L56" i="14"/>
  <c r="M56" i="14" s="1"/>
  <c r="L57" i="14"/>
  <c r="M57" i="14" s="1"/>
  <c r="L58" i="14"/>
  <c r="M58" i="14" s="1"/>
  <c r="L59" i="14"/>
  <c r="M59" i="14" s="1"/>
  <c r="L60" i="14"/>
  <c r="M60" i="14" s="1"/>
  <c r="L61" i="14"/>
  <c r="M61" i="14" s="1"/>
  <c r="L49" i="14"/>
  <c r="M49" i="14" s="1"/>
  <c r="L36" i="14"/>
  <c r="M36" i="14" s="1"/>
  <c r="L37" i="14"/>
  <c r="M37" i="14" s="1"/>
  <c r="L38" i="14"/>
  <c r="M38" i="14" s="1"/>
  <c r="L40" i="14"/>
  <c r="M40" i="14" s="1"/>
  <c r="L41" i="14"/>
  <c r="M41" i="14" s="1"/>
  <c r="L42" i="14"/>
  <c r="M42" i="14" s="1"/>
  <c r="L43" i="14"/>
  <c r="M43" i="14" s="1"/>
  <c r="L44" i="14"/>
  <c r="M44" i="14" s="1"/>
  <c r="L45" i="14"/>
  <c r="M45" i="14" s="1"/>
  <c r="L46" i="14"/>
  <c r="M46" i="14" s="1"/>
  <c r="L35" i="14"/>
  <c r="M35" i="14" s="1"/>
  <c r="L27" i="14"/>
  <c r="M27" i="14" s="1"/>
  <c r="L28" i="14"/>
  <c r="M28" i="14" s="1"/>
  <c r="L29" i="14"/>
  <c r="M29" i="14" s="1"/>
  <c r="L30" i="14"/>
  <c r="M30" i="14" s="1"/>
  <c r="L31" i="14"/>
  <c r="M31" i="14" s="1"/>
  <c r="L32" i="14"/>
  <c r="M32" i="14" s="1"/>
  <c r="L33" i="14"/>
  <c r="M33" i="14" s="1"/>
  <c r="L26" i="14"/>
  <c r="M26" i="14" s="1"/>
  <c r="L15" i="14"/>
  <c r="M15" i="14" s="1"/>
  <c r="L16" i="14"/>
  <c r="M16" i="14" s="1"/>
  <c r="L18" i="14"/>
  <c r="M18" i="14" s="1"/>
  <c r="L19" i="14"/>
  <c r="M19" i="14" s="1"/>
  <c r="L20" i="14"/>
  <c r="M20" i="14" s="1"/>
  <c r="L21" i="14"/>
  <c r="M21" i="14" s="1"/>
  <c r="L17" i="14"/>
  <c r="M17" i="14" s="1"/>
  <c r="F50" i="14"/>
  <c r="G50" i="14" s="1"/>
  <c r="F51" i="14"/>
  <c r="G51" i="14" s="1"/>
  <c r="F52" i="14"/>
  <c r="G52" i="14" s="1"/>
  <c r="F53" i="14"/>
  <c r="G53" i="14" s="1"/>
  <c r="F54" i="14"/>
  <c r="G54" i="14" s="1"/>
  <c r="F55" i="14"/>
  <c r="G55" i="14" s="1"/>
  <c r="F56" i="14"/>
  <c r="G56" i="14" s="1"/>
  <c r="F57" i="14"/>
  <c r="G57" i="14" s="1"/>
  <c r="F58" i="14"/>
  <c r="G58" i="14" s="1"/>
  <c r="F59" i="14"/>
  <c r="G59" i="14" s="1"/>
  <c r="F60" i="14"/>
  <c r="G60" i="14" s="1"/>
  <c r="F61" i="14"/>
  <c r="G61" i="14" s="1"/>
  <c r="F49" i="14"/>
  <c r="G49" i="14" s="1"/>
  <c r="F36" i="14"/>
  <c r="G36" i="14" s="1"/>
  <c r="F37" i="14"/>
  <c r="G37" i="14" s="1"/>
  <c r="F38" i="14"/>
  <c r="G38" i="14" s="1"/>
  <c r="F40" i="14"/>
  <c r="G40" i="14" s="1"/>
  <c r="F41" i="14"/>
  <c r="G41" i="14" s="1"/>
  <c r="F42" i="14"/>
  <c r="G42" i="14" s="1"/>
  <c r="F43" i="14"/>
  <c r="G43" i="14" s="1"/>
  <c r="F44" i="14"/>
  <c r="G44" i="14" s="1"/>
  <c r="F45" i="14"/>
  <c r="G45" i="14" s="1"/>
  <c r="F46" i="14"/>
  <c r="G46" i="14" s="1"/>
  <c r="F35" i="14"/>
  <c r="G35" i="14" s="1"/>
  <c r="F27" i="14"/>
  <c r="G27" i="14" s="1"/>
  <c r="F28" i="14"/>
  <c r="G28" i="14" s="1"/>
  <c r="F29" i="14"/>
  <c r="G29" i="14" s="1"/>
  <c r="F30" i="14"/>
  <c r="G30" i="14" s="1"/>
  <c r="F31" i="14"/>
  <c r="G31" i="14" s="1"/>
  <c r="F32" i="14"/>
  <c r="G32" i="14" s="1"/>
  <c r="F33" i="14"/>
  <c r="G33" i="14" s="1"/>
  <c r="F26" i="14"/>
  <c r="G26" i="14" s="1"/>
  <c r="F24" i="14"/>
  <c r="G24" i="14" s="1"/>
  <c r="F23" i="14"/>
  <c r="G23" i="14" s="1"/>
  <c r="F20" i="14"/>
  <c r="G20" i="14" s="1"/>
  <c r="F21" i="14"/>
  <c r="G21" i="14" s="1"/>
  <c r="G15" i="14"/>
  <c r="F16" i="14"/>
  <c r="G16" i="14" s="1"/>
  <c r="F18" i="14"/>
  <c r="G18" i="14" s="1"/>
  <c r="F19" i="14"/>
  <c r="G19" i="14" s="1"/>
  <c r="L28" i="20"/>
  <c r="M28" i="20" s="1"/>
  <c r="L27" i="20"/>
  <c r="M27" i="20" s="1"/>
  <c r="L26" i="20"/>
  <c r="M26" i="20" s="1"/>
  <c r="L25" i="20"/>
  <c r="M25" i="20" s="1"/>
  <c r="L24" i="20"/>
  <c r="M24" i="20" s="1"/>
  <c r="L23" i="20"/>
  <c r="M23" i="20" s="1"/>
  <c r="L22" i="20"/>
  <c r="M22" i="20" s="1"/>
  <c r="L21" i="20"/>
  <c r="M21" i="20" s="1"/>
  <c r="L20" i="20"/>
  <c r="M20" i="20" s="1"/>
  <c r="L19" i="20"/>
  <c r="M19" i="20" s="1"/>
  <c r="L18" i="20"/>
  <c r="M18" i="20" s="1"/>
  <c r="L17" i="20"/>
  <c r="M17" i="20" s="1"/>
  <c r="L16" i="20"/>
  <c r="M16" i="20" s="1"/>
  <c r="L15" i="20"/>
  <c r="M15" i="20" s="1"/>
  <c r="L14" i="20"/>
  <c r="M14" i="20" s="1"/>
  <c r="L27" i="11"/>
  <c r="M27" i="11" s="1"/>
  <c r="L26" i="11"/>
  <c r="M26" i="11" s="1"/>
  <c r="L25" i="11"/>
  <c r="M25" i="11" s="1"/>
  <c r="L24" i="11"/>
  <c r="M24" i="11" s="1"/>
  <c r="L23" i="11"/>
  <c r="M23" i="11" s="1"/>
  <c r="L21" i="11"/>
  <c r="M21" i="11" s="1"/>
  <c r="L20" i="11"/>
  <c r="M20" i="11" s="1"/>
  <c r="L18" i="11"/>
  <c r="M18" i="11" s="1"/>
  <c r="L17" i="11"/>
  <c r="M17" i="11" s="1"/>
  <c r="L16" i="11"/>
  <c r="M16" i="11" s="1"/>
  <c r="L15" i="11"/>
  <c r="M15" i="11" s="1"/>
  <c r="L21" i="12" l="1"/>
  <c r="M21" i="12" s="1"/>
  <c r="L20" i="12"/>
  <c r="M20" i="12" s="1"/>
  <c r="L18" i="12"/>
  <c r="M18" i="12" s="1"/>
  <c r="L17" i="12"/>
  <c r="M17" i="12" s="1"/>
  <c r="L16" i="12"/>
  <c r="M16" i="12" s="1"/>
  <c r="L15" i="12"/>
  <c r="M15" i="12" s="1"/>
  <c r="L24" i="6"/>
  <c r="M24" i="6" s="1"/>
  <c r="L23" i="6"/>
  <c r="M23" i="6" s="1"/>
  <c r="L22" i="6"/>
  <c r="M22" i="6" s="1"/>
  <c r="L21" i="6"/>
  <c r="M21" i="6" s="1"/>
  <c r="L20" i="6"/>
  <c r="M20" i="6" s="1"/>
  <c r="L19" i="6"/>
  <c r="M19" i="6" s="1"/>
  <c r="L18" i="6"/>
  <c r="M18" i="6" s="1"/>
  <c r="L17" i="6"/>
  <c r="M17" i="6" s="1"/>
  <c r="L16" i="6"/>
  <c r="M16" i="6" s="1"/>
  <c r="L15" i="6"/>
  <c r="M15" i="6" s="1"/>
  <c r="L14" i="6"/>
  <c r="M14" i="6" s="1"/>
  <c r="L17" i="9"/>
  <c r="M17" i="9" s="1"/>
  <c r="L18" i="9"/>
  <c r="M18" i="9" s="1"/>
  <c r="L19" i="9"/>
  <c r="M19" i="9" s="1"/>
  <c r="L23" i="9"/>
  <c r="M23" i="9" s="1"/>
  <c r="L24" i="9"/>
  <c r="M24" i="9" s="1"/>
  <c r="L25" i="9"/>
  <c r="M25" i="9" s="1"/>
  <c r="L26" i="9"/>
  <c r="M26" i="9" s="1"/>
  <c r="L27" i="9"/>
  <c r="M27" i="9" s="1"/>
  <c r="L28" i="9"/>
  <c r="M28" i="9" s="1"/>
  <c r="L29" i="9"/>
  <c r="M29" i="9" s="1"/>
  <c r="L30" i="9"/>
  <c r="M30" i="9" s="1"/>
  <c r="L31" i="9"/>
  <c r="M31" i="9" s="1"/>
  <c r="L32" i="9"/>
  <c r="M32" i="9" s="1"/>
  <c r="L33" i="9"/>
  <c r="M33" i="9" s="1"/>
  <c r="L36" i="9"/>
  <c r="M36" i="9" s="1"/>
  <c r="L37" i="9"/>
  <c r="M37" i="9" s="1"/>
  <c r="L38" i="9"/>
  <c r="M38" i="9" s="1"/>
  <c r="L39" i="9"/>
  <c r="M39" i="9" s="1"/>
  <c r="L40" i="9"/>
  <c r="M40" i="9" s="1"/>
  <c r="L41" i="9"/>
  <c r="M41" i="9" s="1"/>
  <c r="L42" i="9"/>
  <c r="M42" i="9" s="1"/>
  <c r="L43" i="9"/>
  <c r="M43" i="9" s="1"/>
  <c r="L44" i="9"/>
  <c r="M44" i="9" s="1"/>
  <c r="L45" i="9"/>
  <c r="M45" i="9" s="1"/>
  <c r="L46" i="9"/>
  <c r="M46" i="9" s="1"/>
  <c r="L47" i="9"/>
  <c r="M47" i="9" s="1"/>
  <c r="L48" i="9"/>
  <c r="M48" i="9" s="1"/>
  <c r="L49" i="9"/>
  <c r="M49" i="9" s="1"/>
  <c r="L50" i="9"/>
  <c r="M50" i="9" s="1"/>
  <c r="L51" i="9"/>
  <c r="M51" i="9" s="1"/>
  <c r="L52" i="9"/>
  <c r="M52" i="9" s="1"/>
  <c r="L53" i="9"/>
  <c r="M53" i="9" s="1"/>
  <c r="L54" i="9"/>
  <c r="M54" i="9" s="1"/>
  <c r="L55" i="9"/>
  <c r="M55" i="9" s="1"/>
  <c r="L56" i="9"/>
  <c r="M56" i="9" s="1"/>
  <c r="L57" i="9"/>
  <c r="M57" i="9" s="1"/>
  <c r="L58" i="9"/>
  <c r="M58" i="9" s="1"/>
  <c r="L59" i="9"/>
  <c r="M59" i="9" s="1"/>
  <c r="L60" i="9"/>
  <c r="M60" i="9" s="1"/>
  <c r="L61" i="9"/>
  <c r="M61" i="9" s="1"/>
  <c r="L62" i="9"/>
  <c r="M62" i="9" s="1"/>
  <c r="L63" i="9"/>
  <c r="M63" i="9" s="1"/>
  <c r="L64" i="9"/>
  <c r="M64" i="9" s="1"/>
  <c r="L65" i="9"/>
  <c r="M65" i="9" s="1"/>
  <c r="L68" i="9"/>
  <c r="M68" i="9" s="1"/>
  <c r="L70" i="9"/>
  <c r="M70" i="9" s="1"/>
  <c r="L71" i="9"/>
  <c r="M71" i="9" s="1"/>
  <c r="L72" i="9"/>
  <c r="M72" i="9" s="1"/>
  <c r="L73" i="9"/>
  <c r="M73" i="9" s="1"/>
  <c r="L74" i="9"/>
  <c r="M74" i="9" s="1"/>
  <c r="L76" i="9"/>
  <c r="M76" i="9" s="1"/>
  <c r="M20" i="9"/>
  <c r="L21" i="9"/>
  <c r="M21" i="9" s="1"/>
  <c r="L22" i="9"/>
  <c r="M22" i="9" s="1"/>
  <c r="L16" i="9"/>
  <c r="M16" i="9" s="1"/>
  <c r="L15" i="9"/>
  <c r="M15" i="9" s="1"/>
  <c r="L24" i="14"/>
  <c r="M24" i="14" s="1"/>
  <c r="L23" i="14"/>
  <c r="M23" i="14" s="1"/>
  <c r="F17" i="14" l="1"/>
  <c r="G17" i="14" s="1"/>
  <c r="H17" i="14" s="1"/>
  <c r="G27" i="11" l="1"/>
  <c r="H27" i="11" s="1"/>
  <c r="F27" i="11" l="1"/>
  <c r="F22" i="9"/>
  <c r="G22" i="9" s="1"/>
  <c r="H22" i="9" s="1"/>
  <c r="F21" i="9"/>
  <c r="G21" i="9" s="1"/>
  <c r="H21" i="9" s="1"/>
  <c r="F20" i="9"/>
  <c r="G20" i="9" s="1"/>
  <c r="H20" i="9" s="1"/>
  <c r="H28" i="20" l="1"/>
  <c r="H27" i="20"/>
  <c r="H26" i="20"/>
  <c r="H22" i="20"/>
  <c r="H21" i="20"/>
  <c r="H20" i="20"/>
  <c r="H16" i="20"/>
  <c r="H15" i="20"/>
  <c r="H24" i="20"/>
  <c r="H25" i="20"/>
  <c r="H23" i="20"/>
  <c r="H19" i="20"/>
  <c r="H18" i="20"/>
  <c r="H17" i="20"/>
  <c r="F16" i="11" l="1"/>
  <c r="G16" i="11" s="1"/>
  <c r="H16" i="11" s="1"/>
  <c r="F17" i="11"/>
  <c r="G17" i="11" s="1"/>
  <c r="H17" i="11" s="1"/>
  <c r="F23" i="11"/>
  <c r="G23" i="11" s="1"/>
  <c r="H23" i="11" s="1"/>
  <c r="F18" i="11"/>
  <c r="G18" i="11" s="1"/>
  <c r="H18" i="11" s="1"/>
  <c r="F24" i="11"/>
  <c r="G24" i="11" s="1"/>
  <c r="H24" i="11" s="1"/>
  <c r="F20" i="11"/>
  <c r="G20" i="11" s="1"/>
  <c r="H20" i="11" s="1"/>
  <c r="F21" i="11"/>
  <c r="G21" i="11" s="1"/>
  <c r="H21" i="11" s="1"/>
  <c r="F25" i="11"/>
  <c r="G25" i="11" s="1"/>
  <c r="H25" i="11" s="1"/>
  <c r="F26" i="11"/>
  <c r="G26" i="11" s="1"/>
  <c r="H26" i="11" s="1"/>
  <c r="F15" i="11"/>
  <c r="G15" i="11" s="1"/>
  <c r="H15" i="11" s="1"/>
  <c r="F21" i="12"/>
  <c r="G21" i="12" s="1"/>
  <c r="H21" i="12" s="1"/>
  <c r="F20" i="12"/>
  <c r="G20" i="12" s="1"/>
  <c r="H20" i="12" s="1"/>
  <c r="F18" i="12"/>
  <c r="G18" i="12" s="1"/>
  <c r="H18" i="12" s="1"/>
  <c r="F17" i="12"/>
  <c r="G17" i="12" s="1"/>
  <c r="H17" i="12" s="1"/>
  <c r="F16" i="12"/>
  <c r="G16" i="12" s="1"/>
  <c r="H16" i="12" s="1"/>
  <c r="F15" i="12"/>
  <c r="G15" i="12" s="1"/>
  <c r="H15" i="12" s="1"/>
  <c r="F14" i="12"/>
  <c r="G14" i="12" s="1"/>
  <c r="H14" i="12" s="1"/>
  <c r="F17" i="6"/>
  <c r="G17" i="6" s="1"/>
  <c r="H17" i="6" s="1"/>
  <c r="F18" i="6"/>
  <c r="G18" i="6" s="1"/>
  <c r="H18" i="6" s="1"/>
  <c r="F19" i="6"/>
  <c r="G19" i="6" s="1"/>
  <c r="H19" i="6" s="1"/>
  <c r="F20" i="6"/>
  <c r="G20" i="6" s="1"/>
  <c r="H20" i="6" s="1"/>
  <c r="F21" i="6"/>
  <c r="G21" i="6" s="1"/>
  <c r="H21" i="6" s="1"/>
  <c r="F22" i="6"/>
  <c r="G22" i="6" s="1"/>
  <c r="H22" i="6" s="1"/>
  <c r="F23" i="6"/>
  <c r="G23" i="6" s="1"/>
  <c r="H23" i="6" s="1"/>
  <c r="F24" i="6"/>
  <c r="F16" i="6"/>
  <c r="G16" i="6" s="1"/>
  <c r="H16" i="6" s="1"/>
  <c r="F15" i="6"/>
  <c r="G15" i="6" s="1"/>
  <c r="H15" i="6" s="1"/>
  <c r="F14" i="6"/>
  <c r="G14" i="6" s="1"/>
  <c r="H14" i="6" s="1"/>
  <c r="G24" i="6" l="1"/>
  <c r="H24" i="6" s="1"/>
  <c r="H28" i="11"/>
  <c r="H22" i="12"/>
  <c r="H45" i="14" l="1"/>
  <c r="H43" i="14"/>
  <c r="H44" i="14"/>
  <c r="F62" i="9" l="1"/>
  <c r="G62" i="9" s="1"/>
  <c r="H62" i="9" s="1"/>
  <c r="F74" i="9"/>
  <c r="G74" i="9" s="1"/>
  <c r="H74" i="9" s="1"/>
  <c r="F16" i="9" l="1"/>
  <c r="G16" i="9" s="1"/>
  <c r="H16" i="9" s="1"/>
  <c r="F17" i="9"/>
  <c r="G17" i="9" s="1"/>
  <c r="H17" i="9" s="1"/>
  <c r="F18" i="9"/>
  <c r="G18" i="9" s="1"/>
  <c r="H18" i="9" s="1"/>
  <c r="F19" i="9"/>
  <c r="G19" i="9" s="1"/>
  <c r="H19" i="9" s="1"/>
  <c r="F23" i="9"/>
  <c r="G23" i="9" s="1"/>
  <c r="H23" i="9" s="1"/>
  <c r="F24" i="9"/>
  <c r="G24" i="9" s="1"/>
  <c r="H24" i="9" s="1"/>
  <c r="F25" i="9"/>
  <c r="G25" i="9" s="1"/>
  <c r="H25" i="9" s="1"/>
  <c r="F26" i="9"/>
  <c r="G26" i="9" s="1"/>
  <c r="H26" i="9" s="1"/>
  <c r="F27" i="9"/>
  <c r="G27" i="9" s="1"/>
  <c r="H27" i="9" s="1"/>
  <c r="F28" i="9"/>
  <c r="G28" i="9" s="1"/>
  <c r="H28" i="9" s="1"/>
  <c r="F29" i="9"/>
  <c r="G29" i="9" s="1"/>
  <c r="H29" i="9" s="1"/>
  <c r="F30" i="9"/>
  <c r="G30" i="9" s="1"/>
  <c r="H30" i="9" s="1"/>
  <c r="F31" i="9"/>
  <c r="G31" i="9" s="1"/>
  <c r="H31" i="9" s="1"/>
  <c r="F32" i="9"/>
  <c r="G32" i="9" s="1"/>
  <c r="H32" i="9" s="1"/>
  <c r="F33" i="9"/>
  <c r="G33" i="9" s="1"/>
  <c r="H33" i="9" s="1"/>
  <c r="F36" i="9"/>
  <c r="G36" i="9" s="1"/>
  <c r="H36" i="9" s="1"/>
  <c r="F37" i="9"/>
  <c r="G37" i="9" s="1"/>
  <c r="H37" i="9" s="1"/>
  <c r="F38" i="9"/>
  <c r="G38" i="9" s="1"/>
  <c r="H38" i="9" s="1"/>
  <c r="F39" i="9"/>
  <c r="G39" i="9" s="1"/>
  <c r="H39" i="9" s="1"/>
  <c r="F40" i="9"/>
  <c r="G40" i="9" s="1"/>
  <c r="H40" i="9" s="1"/>
  <c r="F41" i="9"/>
  <c r="G41" i="9" s="1"/>
  <c r="H41" i="9" s="1"/>
  <c r="F42" i="9"/>
  <c r="G42" i="9" s="1"/>
  <c r="H42" i="9" s="1"/>
  <c r="F43" i="9"/>
  <c r="G43" i="9" s="1"/>
  <c r="H43" i="9" s="1"/>
  <c r="F44" i="9"/>
  <c r="G44" i="9" s="1"/>
  <c r="H44" i="9" s="1"/>
  <c r="F45" i="9"/>
  <c r="G45" i="9" s="1"/>
  <c r="H45" i="9" s="1"/>
  <c r="F46" i="9"/>
  <c r="G46" i="9" s="1"/>
  <c r="H46" i="9" s="1"/>
  <c r="F47" i="9"/>
  <c r="G47" i="9" s="1"/>
  <c r="H47" i="9" s="1"/>
  <c r="F48" i="9"/>
  <c r="G48" i="9" s="1"/>
  <c r="H48" i="9" s="1"/>
  <c r="F49" i="9"/>
  <c r="G49" i="9" s="1"/>
  <c r="H49" i="9" s="1"/>
  <c r="F50" i="9"/>
  <c r="G50" i="9" s="1"/>
  <c r="H50" i="9" s="1"/>
  <c r="F51" i="9"/>
  <c r="G51" i="9" s="1"/>
  <c r="H51" i="9" s="1"/>
  <c r="F52" i="9"/>
  <c r="G52" i="9" s="1"/>
  <c r="H52" i="9" s="1"/>
  <c r="F53" i="9"/>
  <c r="G53" i="9" s="1"/>
  <c r="H53" i="9" s="1"/>
  <c r="F54" i="9"/>
  <c r="G54" i="9" s="1"/>
  <c r="H54" i="9" s="1"/>
  <c r="F55" i="9"/>
  <c r="G55" i="9" s="1"/>
  <c r="H55" i="9" s="1"/>
  <c r="F56" i="9"/>
  <c r="G56" i="9" s="1"/>
  <c r="H56" i="9" s="1"/>
  <c r="F57" i="9"/>
  <c r="G57" i="9" s="1"/>
  <c r="H57" i="9" s="1"/>
  <c r="F58" i="9"/>
  <c r="G58" i="9" s="1"/>
  <c r="H58" i="9" s="1"/>
  <c r="F59" i="9"/>
  <c r="G59" i="9" s="1"/>
  <c r="H59" i="9" s="1"/>
  <c r="F60" i="9"/>
  <c r="G60" i="9" s="1"/>
  <c r="H60" i="9" s="1"/>
  <c r="F61" i="9"/>
  <c r="G61" i="9" s="1"/>
  <c r="H61" i="9" s="1"/>
  <c r="F63" i="9"/>
  <c r="G63" i="9" s="1"/>
  <c r="H63" i="9" s="1"/>
  <c r="F64" i="9"/>
  <c r="G64" i="9" s="1"/>
  <c r="H64" i="9" s="1"/>
  <c r="F65" i="9"/>
  <c r="G65" i="9" s="1"/>
  <c r="H65" i="9" s="1"/>
  <c r="F68" i="9"/>
  <c r="G68" i="9" s="1"/>
  <c r="H68" i="9" s="1"/>
  <c r="F70" i="9"/>
  <c r="G70" i="9" s="1"/>
  <c r="H70" i="9" s="1"/>
  <c r="F71" i="9"/>
  <c r="G71" i="9" s="1"/>
  <c r="H71" i="9" s="1"/>
  <c r="F72" i="9"/>
  <c r="G72" i="9" s="1"/>
  <c r="H72" i="9" s="1"/>
  <c r="F73" i="9"/>
  <c r="G73" i="9" s="1"/>
  <c r="H73" i="9" s="1"/>
  <c r="F76" i="9"/>
  <c r="G76" i="9" s="1"/>
  <c r="H76" i="9" s="1"/>
  <c r="F15" i="9"/>
  <c r="G15" i="9" l="1"/>
  <c r="H15" i="9" s="1"/>
  <c r="H77" i="9" s="1"/>
  <c r="H29" i="20"/>
  <c r="H61" i="14" l="1"/>
  <c r="H60" i="14"/>
  <c r="H59" i="14"/>
  <c r="H58" i="14"/>
  <c r="H57" i="14"/>
  <c r="H56" i="14"/>
  <c r="H55" i="14"/>
  <c r="H54" i="14"/>
  <c r="H52" i="14"/>
  <c r="H51" i="14"/>
  <c r="H50" i="14"/>
  <c r="H49" i="14"/>
  <c r="H41" i="14"/>
  <c r="H40" i="14"/>
  <c r="H38" i="14"/>
  <c r="H37" i="14"/>
  <c r="H36" i="14"/>
  <c r="H35" i="14"/>
  <c r="H33" i="14"/>
  <c r="H30" i="14"/>
  <c r="H29" i="14"/>
  <c r="H28" i="14"/>
  <c r="H27" i="14"/>
  <c r="H26" i="14"/>
  <c r="H24" i="14"/>
  <c r="H23" i="14"/>
  <c r="H21" i="14"/>
  <c r="H20" i="14"/>
  <c r="H19" i="14"/>
  <c r="H18" i="14"/>
  <c r="H16" i="14"/>
  <c r="H15" i="14"/>
  <c r="H31" i="14" l="1"/>
  <c r="H46" i="14"/>
  <c r="H32" i="14"/>
  <c r="H42" i="14"/>
  <c r="H53" i="14"/>
  <c r="H62" i="14" l="1"/>
  <c r="H25" i="6"/>
</calcChain>
</file>

<file path=xl/sharedStrings.xml><?xml version="1.0" encoding="utf-8"?>
<sst xmlns="http://schemas.openxmlformats.org/spreadsheetml/2006/main" count="899" uniqueCount="336">
  <si>
    <t>enota mere</t>
  </si>
  <si>
    <t>cena na enoto mere, brez davka- EUR</t>
  </si>
  <si>
    <t>davek EUR</t>
  </si>
  <si>
    <t>končna cena/enoto mere EUR</t>
  </si>
  <si>
    <t>vrednost za okvirno količino EUR</t>
  </si>
  <si>
    <t>kg</t>
  </si>
  <si>
    <t>100 kos</t>
  </si>
  <si>
    <t>kos</t>
  </si>
  <si>
    <t>100 tm</t>
  </si>
  <si>
    <t>1 kos</t>
  </si>
  <si>
    <t>10 tm</t>
  </si>
  <si>
    <t>KOŠI</t>
  </si>
  <si>
    <t xml:space="preserve">FOLIJE </t>
  </si>
  <si>
    <t xml:space="preserve">PRIPOMOČKI </t>
  </si>
  <si>
    <t xml:space="preserve">POTROŠNI MATERIAL </t>
  </si>
  <si>
    <t>par</t>
  </si>
  <si>
    <t>1 L</t>
  </si>
  <si>
    <t>100 ml</t>
  </si>
  <si>
    <t>PRIPOMOČKI</t>
  </si>
  <si>
    <t>VREČKE</t>
  </si>
  <si>
    <t>Metla sirkova z lesenim ročajem, 5x vezena</t>
  </si>
  <si>
    <t>100 m</t>
  </si>
  <si>
    <t>Belilo za pranje belega perila na osnovi klora v trdni obliki bloka v kartuši. Za avtomatsko doziranje. Barvno in oblikovno kodirano. pH (1%) 6,25 – 7,25. Pakiranje 1,8-1,9 kg.</t>
  </si>
  <si>
    <t>1000 ml</t>
  </si>
  <si>
    <t>zavitek</t>
  </si>
  <si>
    <t>lonček</t>
  </si>
  <si>
    <t>škatlica</t>
  </si>
  <si>
    <t>končna cena za ponujeni artikel- EUR</t>
  </si>
  <si>
    <t>davek EUR preračunane cene ponujenega artikla</t>
  </si>
  <si>
    <t xml:space="preserve">preračunana cena iz enote mere na ponujeni artikel, brez davka - EUR </t>
  </si>
  <si>
    <t xml:space="preserve">gramaža, volumen, navitje, pakiranje,... ponujenega artikla </t>
  </si>
  <si>
    <t>3. NEGA</t>
  </si>
  <si>
    <t>4. PAPIRNA GALANTERIJA</t>
  </si>
  <si>
    <t>6. PRALNA SREDSTVA</t>
  </si>
  <si>
    <t>Ponudnik</t>
  </si>
  <si>
    <t>Naročnik</t>
  </si>
  <si>
    <t>Naziv:</t>
  </si>
  <si>
    <t>Naziv: Kranjski vrtci</t>
  </si>
  <si>
    <t>Naslov: Ulica Nikole Tesle 2, 4000 Kranj</t>
  </si>
  <si>
    <t>ID za DDV: SI 42191297</t>
  </si>
  <si>
    <t>matična številka: 5049849000</t>
  </si>
  <si>
    <t>transakcijski račun:  SI56 0125 2603 0636 039</t>
  </si>
  <si>
    <t>SKUPAJ</t>
  </si>
  <si>
    <t>žig</t>
  </si>
  <si>
    <t>Podpis odgovorne osebe ponudnika:____________________________________________</t>
  </si>
  <si>
    <t>ZAPOREDNA ŠTEVILKA, NAVEDBA OZIROMA OPIS ARTIKLA</t>
  </si>
  <si>
    <t>Detergent za pranje vseh vrst perila v trdni obliki bloka v kartuši. Za avtomatsko doziranje. Barvno in oblikovno kodiran. pH (1%) 11,8 – 13. Pakiranje 4-4,5 kg POTRDILO "V skladu z Uredbo o ZeJN": zahtevano</t>
  </si>
  <si>
    <t>Podpis odgovorne osebe ponudnika:__________________________________________</t>
  </si>
  <si>
    <t>Tekoče sredstvo za beljenje in dezinfekcijo perila na osnovi vodikovega peroksida (vsaj 25%), ocetne kisline (vsaj 5%) in peroksiocetne kisline (vsaj 2,5%). Ustrezno dokazilo o vpisu proizvoda v slovenski register biocidov. PH 1 (100%). Pakiranje 21-24 kg</t>
  </si>
  <si>
    <t xml:space="preserve">Naziv: </t>
  </si>
  <si>
    <t xml:space="preserve">Naslov: </t>
  </si>
  <si>
    <t xml:space="preserve">ID za DDV: </t>
  </si>
  <si>
    <t xml:space="preserve">Matična številka: </t>
  </si>
  <si>
    <t xml:space="preserve">Transakcijski račun: </t>
  </si>
  <si>
    <t xml:space="preserve">Kraj, datum: </t>
  </si>
  <si>
    <t>Kahlica otroška, anatomska in ergonomsko oblikovana, iz močnejše plastike. Udobna višina sedenja, enostavna za čiščenje</t>
  </si>
  <si>
    <t>1.</t>
  </si>
  <si>
    <t>Poliesterska vreča za pranje krp, barvno kodirana, 20L, v zeleni, modri in rdeči bravi. Pralna do 90°C.</t>
  </si>
  <si>
    <t xml:space="preserve">Koncentrirano mehčalno sredstvo za perilo, pH vrednost pri 100%: 2,4 - 2,7;  Pakiranje: 5 - 10 kg. Potrdilo"V skladu z Uredbo o ZeJN": zahtevano.
   </t>
  </si>
  <si>
    <t xml:space="preserve">Specialni praškasti detergent za glavno pranje, ki omogoča razkuževanje pri temperaturi 40°C, učinkovito odstranjuje trdovratno umazanijo. Za ročno doziranje. Dezinfekcija je zagotovljena s strani Robert Koch Instituta ali VAH (obvezna priloga veljaven certifikat). vpisan je v register biocidnih proizvodov RS. pH vrednost: 7,5 - 8,5. Protimikrobna učinkovitost: FUNGICID skladno z EN13727, FUNGICID skladno z EN13624. MIKROBAKTERICID skladno z EN14348, SPORICID skladno z  EN13704, VIRUCID skladno z RKI in standardi DVV. Primerno za vse tekstilij iz bombaža, poliestra, poliamida, lana, viskoze, volne, laikre. Pakirano do 10 kg. 
</t>
  </si>
  <si>
    <t xml:space="preserve">Univerzalni praškasti detergent, ki omogoča higienčino in čisto perilo že pri 40°C , vsebuje posebna tenzide za odstranjevanje masti in olja, ščiti belo perilo pred sivenjem. pH od 10 do 11, pakiranje od 10 do 20 kg. Potrdilo"V skladu z Uredbo o ZeJN": zahtevano
</t>
  </si>
  <si>
    <t>Tekoče belilno sredstvo za razkuževanje, belilno sredstvo za ročno namakanje zaves, belega perila in plenic. Uničuje plesni in alge, dezinficira ter deodorira. Uporabljamo ga za odstranjevanje organskih nečistoč in za beljenje belega perila. pH vrednost: 11,5 - 13,5, relativna gostota: 1,08 - 1,12. Pakiranje  1 L.</t>
  </si>
  <si>
    <t>2.</t>
  </si>
  <si>
    <t>3.</t>
  </si>
  <si>
    <t>5.</t>
  </si>
  <si>
    <t>4.</t>
  </si>
  <si>
    <t>6.</t>
  </si>
  <si>
    <t>7.</t>
  </si>
  <si>
    <t>8.</t>
  </si>
  <si>
    <t>9.</t>
  </si>
  <si>
    <t>10.</t>
  </si>
  <si>
    <t>11.</t>
  </si>
  <si>
    <t>12.</t>
  </si>
  <si>
    <t>13.</t>
  </si>
  <si>
    <t>Destilirana voda, brez ionov, elementov v sledovih in nečistot, ki so prisotne v vodovodni vodi. Pakiranje 1L.</t>
  </si>
  <si>
    <t>14.</t>
  </si>
  <si>
    <t>15.</t>
  </si>
  <si>
    <t>16.</t>
  </si>
  <si>
    <t>24.</t>
  </si>
  <si>
    <t>trgovsko ime oz. naziv ponujenega artikla in proizvajalec</t>
  </si>
  <si>
    <t>25.</t>
  </si>
  <si>
    <t>26.</t>
  </si>
  <si>
    <t xml:space="preserve">Ponudnik predloži dokazila o ustreznosti ariklov kot so zahtevana v opisu. Iz dokazil morajo biti razvidne vse zahteve iz opisa artikla. </t>
  </si>
  <si>
    <t>1000 kos</t>
  </si>
  <si>
    <t>Ponudnik predloži dokazila o ustreznosti ariklov kot so zahtevana v opisu. Iz dokazil morajo biti razvidne vse zahteve iz opisa artikla.</t>
  </si>
  <si>
    <t xml:space="preserve">Omelo za radijatorje, plastičnem ročaj, U oblike, elektrostatično, akrilna vlakna, dolžine 40-45 cm, primerno za pranje do 40 °C. </t>
  </si>
  <si>
    <t xml:space="preserve">Smetišnica PVC z gumo in ročnim omelom (komplet)  Smetišnica mora imeti raven, prilegajoč rob za enostavno pobiranje smeti in biti iz kvalitetne, debelejše plastike (se ne sme zvijati). </t>
  </si>
  <si>
    <t>Sistem za doziranje delovne raztopine na krpo (po sistemu priprave 1 krpe posamično). Dosely sistem vsebuje: 2 hermetično zaprta rezervoarja, odstranljiva, volumna 6 L, s pokrovoma modre in rdeče barve ter ključem, ki omogoča popolno varnost in nadzor; s kontrolnim obročem in ključem za prilagoditev odmerka delovne raztopine od 50 do 350ml; z ročico, s katero se prične postopek namakanja; odstranljiv pladenj; dimenzija sistema: 56 x  28 x 56 cm (d x š x v). Material 100 % PP (polypropylene). Ne vsebuje električnih delov. Primeren za HACCP (skladno z EC Directive 1935/2004 in EC Regulation Nr. 10/2011). Dosely sistem je mogoče popolnoma reciklirati in dezinficirati. Kompatibilno s čistilnim vozičkom in ponujenimi krpami. Kot TTS Double Dosely. Tehnični list: zahtevano</t>
  </si>
  <si>
    <t>Ključ za Dosely sistem, za zaklep pokrova in rezervoarja, rumene ali sive barve. Kompatibilno s TTS Double Dosely</t>
  </si>
  <si>
    <t>Pladenj za posamično namakanje krp za Dosely sistem, zelene barve. Kompatibilno s TTS Double Dosely</t>
  </si>
  <si>
    <t>Nosilec krp, dimenzije 40x10,5 cm primeren za krpe "double side" dimenzij 46 x 19,5 cm in ročaj alu teleskopski, omogoča enostavno in hitro brezkontaktno vpenjanje krpe. Nudi "block system", ki omogoča umivanje tudi vertikalnih površin. Zaradi centralne namestitve ročaja nudi dober pritisk na površino. Omogoča hitro vpenjanje krpe. Material: PP (Polypropylene). Možnost dezinfekcije nosilca, kot npr. TTS trilogy system. Tehnični list: zahtevano</t>
  </si>
  <si>
    <t>Nosilec krp, dimenzije 40x10,5 cm primeren za krpe na žepke in ročaje s premerom 18 do 23 mm. Nosilec je ubogljiv 360 °C, spodnja stran je povsem ravna. Zgornja stran vsebuje gumb za tiho odpiraje nosilca. Nosilec ima patentiran sistem za avtomatski priklop krp. Zaradi centralne namestitve ročaja nudi dober pritisk na površino. Material: PP (Polypropylene) in steklena vlakna. Možnost 100 % reciklirati in dezificirati, kot npr. TTS Wet Disinfection frame. Tehnični list: zahtevano</t>
  </si>
  <si>
    <t>Visoko koncentrirano osvežilno sredstvo. Odpravi neprijetne vonjave, za sabo pušča dolgotrajen, prijeten, neagresiven, vonj. Brez potisnih plinov. Vsaj dva različna vonja. Pripravljeno za uporabo, plastenka z razpršilko 500 ml. pH 5,5 -6,5.</t>
  </si>
  <si>
    <t>5. POMIVALNA SREDSTVA</t>
  </si>
  <si>
    <t>Tabletirana regeneracijska sol za mehčanje vode, v vrečah od 20 do 25 kg.</t>
  </si>
  <si>
    <t>l</t>
  </si>
  <si>
    <t>100 tablet</t>
  </si>
  <si>
    <t xml:space="preserve">
</t>
  </si>
  <si>
    <r>
      <t xml:space="preserve">Koncentrirano trdno pomivalno sredstvo za strojno pomivanje z dezinfekcijo posode pri vseh trdotah vode. Za učinkovito pomivanje najtrdovratnejših nečistoč. Posebna tehnologija zavira penjenje v stroju, kar omogoča, da stroj razvije polno mehansko delovanje. Dozirni sistem za strojno pomivanje posode omogoča izpis poročila o ključnih parametrih pomivanja posode.Dozirni sistem mora omogočati zvočno in vizualno opozorilo na menjavo sredstev, menjavo vode, prikaz izpiralne in pomivalne temperature. Prazna kartuša se zlahka stisne in s tem zmanjša volumen odpadkov, ki ga lahko odvržemo med odpadke namenjene plastiki. </t>
    </r>
    <r>
      <rPr>
        <sz val="11"/>
        <color rgb="FF000000"/>
        <rFont val="Times New Roman"/>
        <family val="1"/>
        <charset val="238"/>
      </rPr>
      <t>Izdelek mora biti vpisan v register biocidnih proizvodov RS.</t>
    </r>
    <r>
      <rPr>
        <sz val="11"/>
        <color indexed="8"/>
        <rFont val="Times New Roman"/>
        <family val="1"/>
        <charset val="238"/>
      </rPr>
      <t xml:space="preserve"> Kartuša do 5kg, pH 12,4 - 12,6 pri 1%.  Brez vonja. 
Doziranje sredstva 1,0 - 2,0 g/L. </t>
    </r>
  </si>
  <si>
    <r>
      <t xml:space="preserve">Koncentrirano trdno pomivalno sredstvo za strojno pomivanje posode pri zelo trdi vodi. Primerno za posodo iz nerjavečega jekla, porcelana... Za učinkovito pomivanje najtrdovratnejših nečistoč, tudi čajnih in kavnih madežev in preprečuje nastanek vodnega kamna. Dozirni sistem za strojno pomivanje posode omogoča izpis poročila o ključnih parametrih pomivanja posode.Dozirni sistem mora omogočati zvočno in vizualno opozorilo na menjavo sredstev, menjavo vode, prikaz izpiralne in pomivalne temperature. Proizvod ne sme vsebovati NTA, EDTA , fosfatov in klora. Prazna kartuša se zlahka stisne in s tem zmanjša volumen odpadkov, ki ga lahko odvržemo med odpadke namenjene plastiki. </t>
    </r>
    <r>
      <rPr>
        <u/>
        <sz val="11"/>
        <color rgb="FF000000"/>
        <rFont val="Times New Roman"/>
        <family val="1"/>
        <charset val="238"/>
      </rPr>
      <t>Izdelek mora imeti veljaven certifikat akreditirane inštitucije za okolje kot na primer: Ecolabel ali Nordic Swan.</t>
    </r>
    <r>
      <rPr>
        <sz val="11"/>
        <color indexed="8"/>
        <rFont val="Times New Roman"/>
        <family val="1"/>
        <charset val="238"/>
      </rPr>
      <t xml:space="preserve"> Kartuša do 5kg, pH 12,5 - 13,5 pri 1%.  Brez vonja. 
Doziranje sredstva 0,8 -  1,8</t>
    </r>
  </si>
  <si>
    <t>Tablete za čiščenje konvektomatov Rational. Koncentrirano specialno čistilo v tabletah za čiščenje konvektomatov.  Pakiranje: od 95 do 110 tablet.</t>
  </si>
  <si>
    <t>Tablete za izpiranje konvektomatov. Koncentrirano specialno čistilo v tabletah za izpiranje konvektomatov. Pakiranje: od 150 do 160 tablet.</t>
  </si>
  <si>
    <t>WC garnitura, posodica in ščetka, bela, PVC, prostostoječa
Enota mere: 1 kos = 1 garnitura</t>
  </si>
  <si>
    <r>
      <t xml:space="preserve">Krpa iz mikrofibre "double side" dimenzije 46 x 19,5 cm, uporabna na obeh straneh v </t>
    </r>
    <r>
      <rPr>
        <sz val="11"/>
        <color theme="3"/>
        <rFont val="Times New Roman"/>
        <family val="1"/>
        <charset val="238"/>
      </rPr>
      <t>modri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</si>
  <si>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cm x 19,5 cm, uporabna na obeh straneh v </t>
    </r>
    <r>
      <rPr>
        <sz val="11"/>
        <color rgb="FFFF0000"/>
        <rFont val="Times New Roman"/>
        <family val="1"/>
        <charset val="238"/>
      </rPr>
      <t>rdeči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</si>
  <si>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x 19,5 cm, uporabna na obeh straneh v </t>
    </r>
    <r>
      <rPr>
        <sz val="11"/>
        <color theme="0" tint="-0.499984740745262"/>
        <rFont val="Times New Roman"/>
        <family val="1"/>
        <charset val="238"/>
      </rPr>
      <t>sivi barvi,</t>
    </r>
    <r>
      <rPr>
        <sz val="11"/>
        <rFont val="Times New Roman"/>
        <family val="1"/>
        <charset val="238"/>
      </rPr>
      <t xml:space="preserve"> primerna za suho in mokro čiščenje. Sestava: 90 % poliester, 10 % poliamid. Krpa mora omogočati pranje na 60°C in sušenje v sušilnem stroju, zdržijo minimalno 350 pranj, kot npr. TTS Tri dust mop za držala TTS Trilogy system. Tehnični list: zahtevano</t>
    </r>
  </si>
  <si>
    <t>Krpa iz mikrofibre "double side" dimenzije 46 x 19,5 cm, uporabna na obeh straneh v rdeči barvi, primerna za mokro čiščenje varnostnih ploščic in poroznih površin. Bolj hrapava kot iz postavke 65. Krpa mora omogočati pranje na 90°C  in sušenje v sušilnem stroju, zdržijo najmanj 300 pranj. Sestava: 100 % poliester, kot npr. TTS Tri safe flat mop za držala TTS Trilogy system. Tehnični list: zahtevano</t>
  </si>
  <si>
    <t>ČISTILA ZA STROJNO POMIVANJE POSODE AVTOMATSKO DOZIRANJE (PROFESONALNI POMIVALNI STROJI)</t>
  </si>
  <si>
    <t>ČISTILA ZA AVTOMATSKO DOZIRANJE KONVEKTOMATOV</t>
  </si>
  <si>
    <t>17.</t>
  </si>
  <si>
    <t>18.</t>
  </si>
  <si>
    <t>19.</t>
  </si>
  <si>
    <t>20.</t>
  </si>
  <si>
    <t>21.</t>
  </si>
  <si>
    <t>22.</t>
  </si>
  <si>
    <t>23.</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</si>
  <si>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</si>
  <si>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</si>
  <si>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</si>
  <si>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</si>
  <si>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</si>
  <si>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</si>
  <si>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</si>
  <si>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</si>
  <si>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</si>
  <si>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</si>
  <si>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</si>
  <si>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</si>
  <si>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</si>
  <si>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</si>
  <si>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</si>
  <si>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</si>
  <si>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</si>
  <si>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</si>
  <si>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</si>
  <si>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</si>
  <si>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</si>
  <si>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</si>
  <si>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</si>
  <si>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</si>
  <si>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</si>
  <si>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</si>
  <si>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</si>
  <si>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</si>
  <si>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</si>
  <si>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</si>
  <si>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</si>
  <si>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Krpa iz bombaža, dimenzije 40x13 cm, kombinacija zank in res, gosto prešita, na žepke, primerno za suho in mokro čiščenje, za vse vrste tal in sten, pralne do 90°C, zdržijo najmanj 300 pranj, material 70 % bombaž, 30 % poliester, bele barve, možnost barvnega kodiranja, kot npr. TTS Cotton Wet Disinfection flat mop. Tehnični list: zahtevano.</t>
  </si>
  <si>
    <r>
      <t xml:space="preserve">Vreča za smeti PE HD 30 L                                                                               dimenzije/zahteve: 30 L, 500 x 600 mm, v roli do 50 vrečk, min 15 mikronov, material/barva: PE HD, črna, enota mere: 100 kosov = 100 vrečk </t>
    </r>
    <r>
      <rPr>
        <strike/>
        <sz val="10"/>
        <rFont val="Arial"/>
        <family val="2"/>
        <charset val="238"/>
      </rPr>
      <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</si>
  <si>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 xml:space="preserve">7-S </t>
    </r>
    <r>
      <rPr>
        <sz val="11"/>
        <rFont val="Times New Roman"/>
        <family val="1"/>
        <charset val="238"/>
      </rPr>
      <t>enota mere: 1 kos = 1 par</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</si>
  <si>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8-M</t>
    </r>
    <r>
      <rPr>
        <sz val="11"/>
        <rFont val="Times New Roman"/>
        <family val="1"/>
        <charset val="238"/>
      </rPr>
      <t>, enota mere: 1 kos = 1 par</t>
    </r>
  </si>
  <si>
    <r>
      <rPr>
        <b/>
        <sz val="11"/>
        <rFont val="Times New Roman"/>
        <family val="1"/>
        <charset val="238"/>
      </rPr>
      <t>Rokavice iz 100%</t>
    </r>
    <r>
      <rPr>
        <sz val="11"/>
        <rFont val="Times New Roman"/>
        <family val="1"/>
        <charset val="238"/>
      </rPr>
      <t xml:space="preserve"> bombaža, bele barve, št. </t>
    </r>
    <r>
      <rPr>
        <b/>
        <sz val="11"/>
        <rFont val="Times New Roman"/>
        <family val="1"/>
        <charset val="238"/>
      </rPr>
      <t>9-L</t>
    </r>
    <r>
      <rPr>
        <sz val="11"/>
        <rFont val="Times New Roman"/>
        <family val="1"/>
        <charset val="238"/>
      </rPr>
      <t>, enota mere: 1 kos = 1 par</t>
    </r>
  </si>
  <si>
    <t>POIMENOVANJE: Papirnate serviete za podajalnik serviet                                                          DIMENZIJE / ZAHTEVE: širina: 27 cm, dolžina 30 cm 
MATERIAL, BARVA: 100% čista celuloza.
ŠT. SLOJEV x MINIMALNA GRAMATURA, OBDELAVA:  1 x min 18,5 gr/m2
POTRDILO "V skladu z Uredbo o ZeJN": zahtevano
POTRDILO "V skladu z ZZUZIS": zahtevano
ENOTA MERE: 100 kos</t>
  </si>
  <si>
    <t>58.</t>
  </si>
  <si>
    <t>59.</t>
  </si>
  <si>
    <t>WC ščetka, bela, PVC. Kompatibilna z WC garnituro iz zgornje točke 8
Enota mere: 1 kos = 1 ščetka</t>
  </si>
  <si>
    <t>NAVODILA ZA IZPOLNJEVANJE:</t>
  </si>
  <si>
    <t>DOKAZILA:</t>
  </si>
  <si>
    <t>Čistilni voziček iz polipropilena sledečih dimenzij: dolžine min 123, max 126 x širine min 59, max 61 x min 110, max 120 (v cm). Voziček je zaprtega tipa (nudi možnost zaklepa vrat) in naj vsebuje: kolesa fi 125mm,  2 asimetrična okvirja, 150L nosilec vreče , plastični razdelilec za 150L nosilec vreče, plastični pokrov za nosilec vreče 150L  s nosilecem za "check list", znotraj vozička sta nameščena 2 pomična plastična predala kapacitete 22L in 1 pomičen plastični predal kapacitete 40L, vložek okvirja (brez dna) za zgornjo košaro ki vsebuje 3x8L vedra (modre, rdeče in rumene barve), vedra so pokrita s pokrovom (možnost zaklepa), 3x fiksne stranice, 2x vrata in 2x nosilna stena, na voziček je obešena dodatna polica za hermetično vedro, nosilec za plastenke, ki ga namestimo v notranji predal 22L, modro hermetično vedro kapacitete 20L s pokrovom, nosilec dolžine 21 cm, ki se pritrdi na okvir in je namenjen obešanju ročajev, držalo ročaja, ki je namenjeno za obešanje ročejev fi26 z varnostno zaponko, voziček mora biti opremljen s pedalom za odpiranje pokrova za smeti, razdelilecem v košu za smeti 3x20L in sistemom za doziranje delovne raztopine na krpo (po sistemu priprave 1 krpe posamično. Sistem vsebuje 2 posodi v kateri pripravimo delovno raztopino čistilnega sredstva in omogoča posamično pripravo krpe z želeno količno delovne raztopine. (kot npr. TTS MAGIC SYSTEM + DOSELY). Tehnični list: zahtevano. Tip in sestava vozička mora biti enaka obstoječim, ki jih naročnik že uporablja.</t>
  </si>
  <si>
    <t>Rezervoar 6 L za Dosely sistem, odstranljiv, s pokrovom modre in rdeče barve, ključavnico ter ključem. Kompatibilno s TTS Double Dosely</t>
  </si>
  <si>
    <t>2. OBJEKTNA HIGIENA PRIPOMOČKI</t>
  </si>
  <si>
    <t>DODATNE OPOMBE:</t>
  </si>
  <si>
    <t>Naročnik že razpolaga z lastnimi podajalniki znamke Katrin Inclusive in je v obrazcu predračun opisal obstoječim podajalnikom ustrezno papirno galanterijo, razen za artikle, ki ne potrebujejo podajalnika (artikel pod zaporedno številko 4, 5 in 7). Ponujeni artikli iz tega sklopa morajo biti ustrezni  za nemotedno delovanje z naročnikovimi podajalniki.</t>
  </si>
  <si>
    <t>Naročnik že razpolaga z lastnimi podajalniki znamke Katrin Inclusive in je v obrazcu predračun opisal obstoječim podajalnikom ustrezno milo in razkužilo.</t>
  </si>
  <si>
    <t>OSTALA ČISTILA IN DESTILIRANA VODA</t>
  </si>
  <si>
    <t xml:space="preserve">Ponudnik mora naročniku dati v brezplačno uporabo (vključno z dostavo in montažo, servisom in rezervnimi deli) za celotno pogodbeno obdobje vso potrebno dozirno tehniko za vse razpisane artikle na vseh lokacijah naročnika (lokacije, stroji in ostali pogoji so opisani v razpisni dokumentaciji). </t>
  </si>
  <si>
    <t>Ponudnik predloži dokazila o ustreznosti ariklov kot so zahtevana v opisu. Iz dokazil morajo biti razvidne vse zahteve iz opisa artikla. Za vsak artikel je potrebno preldožiti vse zahtevane certifikate ustreznosti.</t>
  </si>
  <si>
    <t>Za vse naprave (sesalce,…) mora ponudnik predložiti standard CE, izjavo skaldnosti v slovenskem jeziku,navodila za uporabo in navodila za vzdrževanje v slovenskem jeziku)</t>
  </si>
  <si>
    <t xml:space="preserve">Kraj, datum:__________________________________________ </t>
  </si>
  <si>
    <t xml:space="preserve">Kraj, datum:________________________________ </t>
  </si>
  <si>
    <t>Kraj, datum:______________________</t>
  </si>
  <si>
    <t xml:space="preserve">Sredstvo za nevtralizacijo perila v trdni obliki bloka v kartuši. Za avtomatsko doziranje. Barvno in oblikovno kodirano. pH (1%) 2,5 – 3. Pakiranje 2,7-2,8 kg, Potrdilo "v skladu z Uredbo o ZeJn" zahtevano. </t>
  </si>
  <si>
    <t xml:space="preserve">Sredstvo za mehčanje vode pri pranju in preprečevanje nalaganja vodnega kamna. Sredstvo mora biti brez fosforja. Primeren za avtomatsko doziranje. pH: 9,4 - 10,4, relativna gostota: 1,2 - 1,3, obvezno brez vonja. Potrdilo "v skladu z Uredbo o ZeJn" zahtevano. Pakiranje: 20 - 25 kg. </t>
  </si>
  <si>
    <t>6 (4 + 5)</t>
  </si>
  <si>
    <t>7 (6 x 2)</t>
  </si>
  <si>
    <t>12 (10 + 11)</t>
  </si>
  <si>
    <t>- pod stolpec 4 Ponudnik navede ceno v EUR brez DDV na zahtevano enoto mere, največ na 2 decimalki natančno.</t>
  </si>
  <si>
    <t>- pod stolpec 5: Samodejni preračun davka v EUR, glede na vneseno ceno is stolpca 5 na zahtevano enoto mere, največ na 2 decimalki natančno. Ponudnik mora prveriti samodejno preračunano stopnjo in ceno.</t>
  </si>
  <si>
    <t>- pod stolec 8: Ponudnik OBVEZNO zapiše trgovsko ime oz. naziv ponujenega artikla in proizvajalca.</t>
  </si>
  <si>
    <t>- pod stolpec 9: ponudnik zapiše velikost ponujenega pakiranje (št. kosov v ovitku)</t>
  </si>
  <si>
    <t>- pod stolpec 6: Samodejni preračun cene v EUR z DDV na zahtevano enoto mere, največ na 2 decimalki natančno (samodejni seštevek vrednsoti iste vrstize iz stolpcev 4 in 5). Ponudnik mora prveriti samodejno preračunano vrednost.</t>
  </si>
  <si>
    <t>- pod stolpec 7: Samodejni preračun vrednost v EUR z DDV na zahtevano enoto mere in ocenjeno kolilčino. Na 2 decimalki natančno. Samodejno se pomnoži stolpec 6 in 2 iste vrstice. Ponudnik mora prveriti samodejno preračunano vrednost.</t>
  </si>
  <si>
    <t>- pod stolpec 10: Ponudnik navede ceno ponujenega artikla v EUR brez DDV, glede na velikost ponujenega pakiranja iz stoplca 9.</t>
  </si>
  <si>
    <t>- pod stolpec 11: Samodejni preračun davka v EUR, glede na ponujeno pakiranje, na 2 decimalki natančno. Ponudnik mora preveriti samodejno preračunano stopnjo davka in ceno.</t>
  </si>
  <si>
    <t>- pod stolpec 12: Samodejni preračun vrednosti v EUR z DDV za ponujeno pakiranje, na 2 decimalki natančno (samostojni seštevek vrednosti iste vrstice iz stolpcev 10 in 11). Ponudnik mora prveriti samodejno preračunano vrednost.</t>
  </si>
  <si>
    <r>
      <t>Krpa mikro tkana, dimenzije 40x40cm (+/-2cm), pralna na 95</t>
    </r>
    <r>
      <rPr>
        <vertAlign val="superscript"/>
        <sz val="11"/>
        <rFont val="Times New Roman"/>
        <family val="1"/>
        <charset val="238"/>
      </rPr>
      <t>o</t>
    </r>
    <r>
      <rPr>
        <sz val="11"/>
        <rFont val="Times New Roman"/>
        <family val="1"/>
        <charset val="238"/>
      </rPr>
      <t>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modra. Predložiti je potrebno dokazilo o gostoti tkanja. 1kos=1krpa</t>
    </r>
  </si>
  <si>
    <r>
      <t>Krpa mikro tkana, dimenzije 40x40cm (+/-2cm),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rdeča. Predložiti je potrebno dokazilo o gostoti tkanja. 1kos=1krpa</t>
    </r>
  </si>
  <si>
    <r>
      <t>Krpa mikro tkana, dimenzije 40x40cm (+/-2cm),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rumena. Predložiti je potrebno dokazilo o gostoti tkanja. 1kos=1krpa</t>
    </r>
  </si>
  <si>
    <r>
      <t>Krpa mikro tkana, dimenzije 40x40cm (+/-2cm),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zelena.Predložiti je potrebno dokazilo o gostoti tkanja. 1kos=1krpa</t>
    </r>
  </si>
  <si>
    <t>200 palčk</t>
  </si>
  <si>
    <t>Tekočina za izpiranje konvektomatov Rational. Sredstvo je namenjeno izpiranju in nevtralizacijo pri avtomatskem strojnem čiščenju konvektomatov in pečic. Sredstvo učinkovito odstranjuje ostanke vodenega kamna v pečicah in zagotavlja zaščitni sloj, da se maščoba manj trdovratno oprijemlje površin Uporabno; za parnokonvekcijske aparate Clean Jet sistem čiščenja - doziranje preko dozirnih naprav. Kvaliteta enakovredno kot Rational. Pakirano v kanistrih 5 do 10L.</t>
  </si>
  <si>
    <t>Vedro oglato 8 L PP (Polypropylene), barva modra, rdeča, rumena, z plastičnim ročajem. Velikost (š x g x v): 16x33x25cm. Vedro je mogoče popolnoma reciklirati in dezinficirati. Primerno za voziček TTS.</t>
  </si>
  <si>
    <t xml:space="preserve">1. KUHINJSKA HIGIENA PRIPOMOČKI </t>
  </si>
  <si>
    <t>100 špil</t>
  </si>
  <si>
    <r>
      <rPr>
        <b/>
        <sz val="11"/>
        <rFont val="Times New Roman"/>
        <family val="1"/>
        <charset val="238"/>
      </rPr>
      <t>Gobica velika rumena</t>
    </r>
    <r>
      <rPr>
        <sz val="11"/>
        <rFont val="Times New Roman"/>
        <family val="1"/>
        <charset val="238"/>
      </rPr>
      <t xml:space="preserve"> s črno abrazivno/grobo kopreno za temeljito ročno pomivanje posode in odstranjevanje ostankov hrane na posodi, večja (15 x 7 x 5 cm, +/- 1 cm), oblikovana za lažji oprijem. Abrazivna stran v debelini min 6 mm. Gobica in abrazivni del morata biti iz kvalitnega materiala in se pri uporabi med seboj ne smeta ločiti, pralne na 60°, pakiranje do 10/1, kot Vileda High Foam Scourer, enota mere: 1 kos = 1 gobica</t>
    </r>
  </si>
  <si>
    <r>
      <rPr>
        <b/>
        <sz val="11"/>
        <rFont val="Times New Roman"/>
        <family val="1"/>
        <charset val="238"/>
      </rPr>
      <t>Gobica mala rumena</t>
    </r>
    <r>
      <rPr>
        <sz val="11"/>
        <rFont val="Times New Roman"/>
        <family val="1"/>
        <charset val="238"/>
      </rPr>
      <t xml:space="preserve"> s črno abrazivno/grobo kopreno s čistilnimi kristali za temeljito ročno pomivanje posode in odstranjevanje ostankov hrane na posodi, manjša (7 x 9,5 x 4,5 cm, +/- 0,5cm oblikovana za lažji oprijem. Abrazivna stran v debelini min 5 mm. Gobica in abrazivni del morata biti iz kvalitnega materiala in se pri uporabi med seboj ne smeta ločiti, pralne na 60°, pakiranje v kartonski embalaži od 3/1 do 9/1, kot Vileda glitzi Topfreiniger, enota mere: 1 kos = 1 gobica</t>
    </r>
  </si>
  <si>
    <t>Poliesterska vreča za pranje krp, barvno kodirana, 70L, v modri. Pralna do 90°C.</t>
  </si>
  <si>
    <t>Poliesterska vreča za pranje krp, barvno kodirana, 70L, v rdeči bravi. Pralna do 90°C.</t>
  </si>
  <si>
    <t>Poliesterska vreča za pranje krp, barvno kodirana, 70L, v beli bravi. Pralna do 90°C.</t>
  </si>
  <si>
    <t>Poliesterska vreča za pranje krp, barvno kodirana, 20L, v  modri bravi. Pralna do 90°C.</t>
  </si>
  <si>
    <t>Poliesterska vreča za pranje krp, barvno kodirana, 20L, v  rdeči bravi. Pralna do 90°C.</t>
  </si>
  <si>
    <t xml:space="preserve">Omelo sobno za pod, črna žima 40cm, z lesenim ročajem dolžine 130-150 cm. Enota mere: kos = omelo z ročajem </t>
  </si>
  <si>
    <t>Omelo za pajčevino PVC, plastično, okroglo, reciklirana PET vlakna dolžine 10 cm, primerno za zunanjo in notranjo uporabo,  kompatibilno z teleskopskim ročajem 3x2m ponujenega v tem predračunu</t>
  </si>
  <si>
    <t>Brisalec stekla velikosti 45 cm iz nerjavečega jekla za strokovno sušenje oken, gumo se lahko zamenja, ročaj je iz spojene plastike in nerjavečega jekla s podporo z gumo, kompatibilen s teleskopskim ročajem ponujenim v tem predračunu. Enota mere: 1 kos = 1 brisalec.</t>
  </si>
  <si>
    <t>Teleskopski ročaj, aluminijast, lahek, dolžine 3x2m, kompatibilen z brisalcem stekla omelom za pajčevino iz tega predračuna</t>
  </si>
  <si>
    <t>Sanitarne vrečke PVC, velikosti min.10x24 cm, pakirane v kartonski škatli po 25-30 kom, debelina 12 mikronov. Škatla mora ustrezati podajalnikom sanitarnih vrečk Ultimatic. Enota mere: 1 kos=1škatla</t>
  </si>
  <si>
    <t>Koš PP (Polypropylene) 12-15 L z nihajnim pokrovom v beli, rdeči, rumeni, modri ali zeleni barvi. Možnost pritrditve koša na steno. Velikost (š x g x v): 40x23x20 cm (+-5cm). Pokrov mora biti dobavljiv v različnih barvah. Koš je mogoče popolnoma reciklirati in dezinficirati.</t>
  </si>
  <si>
    <t>Koš PP (Polypropylene) 25 L za smeti z nihajnim pokrovom v beli, rdeči, rumeni, modri ali zeleni barvi. Možnost pritrditve koša na steno. Velikost (š x g x v): 52x32x25 cm  (+-5cm). Pokrov mora biti dobavljiv v različnih barvah. Koš je mogoče popolnoma reciklirati in dezinficirati.</t>
  </si>
  <si>
    <t xml:space="preserve">Vreča za smeti PE LD 60 L                                                                               dimenzije/zahteve: 600 x 700 mm,                                            v roli do 50 vrečk, min 32 mikronov                                              material/barva: PE LD, črna, nota mere: 100 kosov = 100 vrečk </t>
  </si>
  <si>
    <t xml:space="preserve">Vrečke BIO, 30 litrov, 500x600mm za biološke odpadke izdelane iz koruznega škroba, popolnoma razgradljive, primerne za kompostiranje. enota mere: 100 kosov = 100 vrečk </t>
  </si>
  <si>
    <t xml:space="preserve">Vrečke BIO, 10 litrov, 420x450mm za biološke odpadke izdelane iz koruznega škroba, popolnoma razgradljive, primerne za kompostiranje. enota mere: 100 kosov = 100 vrečk </t>
  </si>
  <si>
    <t>Vedro oglato 4 L PP (Polypropylene), barva zelena, s plastičnim ročajem. Velikost (š x g x v): 17x26x20 cm. Vedro je mogoče popolnoma reciklirati in dezinficirati. Primerno za voziček TTS.</t>
  </si>
  <si>
    <t>Vedro oglato 20 L PP (Polypropylene) S POKROVOM, barva modra, rdeča, z plastičnim ročajem. Velikost  (š x g x v): 55 x 24 x 27 cm (+-1cm). Vedro je mogoče popolnoma reciklirati in dezinficirati. Primerno za voziček TTS za odlaganje 40cm talnih krp.</t>
  </si>
  <si>
    <t xml:space="preserve">Vedro oglato 25 L PP (Polypropylene),  barva modra, rdeča, z plastičnim ročajem. Velikost (š x g x v): 35 x 33 x 27 cm. Vedro je mogoče popolnoma reciklirati in dezinficirati. Primerno za voziček TTS. </t>
  </si>
  <si>
    <t>Krpa gobasta za profesionalno uporabo, zelo vpojna (do 100 ml tekočine), vlažno pakirana. mere: 18 x 20 cm. Pralna na min 90 stopinj celzija.Več barv, 100 % biorazgradljiva. Sestava: 70 % viskoze, 30 % bombaž. Po večkratni uporabi se ne lušči in ne drobi. Pralna na 60 °C. Pakiranje 5/1. Ko Vileda Aqua gobasta krpa. Enota mere: 1 kos = 5 krp.</t>
  </si>
  <si>
    <t>Držalo za maslenke (lamelno brisalo) za suho čiščenje tal, iz močne PP (Polypropylene) plastike. Spodnji del brisala je prekrit z gumo iz lamele, dolžine 60 cm. Zgornji del brisala ima 4 čepe za pritrditev maslenke. Upogljiv 360 °C. Primerno za sterilizacijo v avtoklavu do 120°C. Komplet nastavek in ročaj. Enota mere 1komplet=1kos</t>
  </si>
  <si>
    <t>Tabla opozorilna, z napisom v slovenskem jeziku "Pozor spolzka tla" ali Pozor drsi", rumene barve, zložljiva, 1tabla=1kos</t>
  </si>
  <si>
    <t>Teleskopski ročaj ALU z 2 luknjama in s premerom od 23 do 26 mm, Kompatibilen z brisalcem stekla, in ostalimi pripomočki iz tega predračuna, dolžina ročaja od 102 do 184 cm.  Ergonomsko oblikovan, iz aluminija in z nedrsečim gumijastim oprijemalom na vrhu. Plastični pokrovi ročaja so različnih barv (rumena, zelena, modra, siva, rdeča).</t>
  </si>
  <si>
    <t>Ročaj alu z zeleno "kapo" z 1 luknjo. Dolžina 140 cm. Ročaj je premera fi 23 mm. Lahek. Z luknjico na ročaju za obešanje. Komatibilno z nosilci krp z luknjo. Za TTS nastavke iz tega popisa, saj naročnik razpolaga s svojo opremo TTS.</t>
  </si>
  <si>
    <t>Plastenka z razpršilko, 0,5-0,75 L. Material PE, možno 100 % reciklirati, barvno kodiranje.</t>
  </si>
  <si>
    <t>VREČKE za obstoječ sesalnik Ghibli power d12 ali enakovredno, pakirane 10/1 kos (vrečk) v zavitku, 1 zavitek=1kos</t>
  </si>
  <si>
    <t>VREČKE za obstoječ sesalnik Nilco S12 ali enakovredno, pakirane 10/1 kos (vrečk) v zavitku. 1 zavitek=1kos</t>
  </si>
  <si>
    <t>VREČKE za sesalnik iz tega popisa in enakovredno, pakirane 5-10 kos (vrečk) v zavitku, 1 zavitek=1kos</t>
  </si>
  <si>
    <t>Brisalec stekla velikosti 25 cm iz nerjavečega jekla za strokovno sušenje oken, gumo se lahko zamenja, ročaj je iz spojene plastike in nerjavečega jekla s podporo z gumo, kompatibilen s teleskopskim ročajem izb tega predračuna. Enota mere: 1 kos = 1 brisalec.</t>
  </si>
  <si>
    <t xml:space="preserve">Guma za brisalec stekla, kompatibilna z brisalcem stekla 45cm iz tega popisa. Enota mere: 1 kos = 1 guma. </t>
  </si>
  <si>
    <t xml:space="preserve">Guma za brisalec stekla kompatibilna z brisalcem stekla 25cm iz tega popisa. Enota mere: 1 kos = 1 guma. </t>
  </si>
  <si>
    <t>60.</t>
  </si>
  <si>
    <t>61.</t>
  </si>
  <si>
    <t>62.</t>
  </si>
  <si>
    <t>Vatirane palčke za nego iz 100 % bombaža. Palčka je iz papirja. Biorazgradljivo. Pakiranje: 200/1 ali 100/1. Enota mera: 200 palčk</t>
  </si>
  <si>
    <t>POIMENOVANJE: Papirnate serviete                          
DIMENZIJE / ZAHTEVE: min 33 x 33 cm, troslojne, pakiranje min 20/1 do max 50/1
MATERIAL, BARVA: celuloza, barvne z motivom (novoletni, božični, velikonočni...)
POTRDILO "V skladu z Uredbo o ZeJN": zahtevano
POTRDILO "V skladu z ZZUZIS": zahtevano
ENOTA MERE: 100 kos</t>
  </si>
  <si>
    <t>Destilirana voda, brez ionov, elementov v sledovih in nečistoč, ki so prisotne v vodovodni vodi. Pakiranje: kanister 5 L do 10L.</t>
  </si>
  <si>
    <t>Sredstvo za odstranjevanje madežev v razpršilu (maščoba, olje, ličila, itd.) -Specialno sredstvo za odstranjevanje madežev maščobe, olja in ličil na tekstilnih izdelkih.  Ne smejo vsebovati jedkih kemikalij.   Po uporabi sredstva mora biti zagotovljena obstojnost barv in materialov.  Ph vrednost pri 100%: 7,5 - 8,7, relativna gostota: 0,95 - 1,05, viskoznost pri 40˘C: 68.000 mm2/s. Pakiranje do 500 ml. Ecolab stainblaster multi purpose ali enakovredno</t>
  </si>
  <si>
    <t>okvirna količina za 4 leta</t>
  </si>
  <si>
    <t>okvirna količina</t>
  </si>
  <si>
    <r>
      <rPr>
        <b/>
        <sz val="12"/>
        <color rgb="FF000000"/>
        <rFont val="Calibri"/>
        <family val="2"/>
        <charset val="238"/>
        <scheme val="minor"/>
      </rPr>
      <t xml:space="preserve">Zaščitne rokavice pred toplotnimi tveganji, </t>
    </r>
    <r>
      <rPr>
        <sz val="12"/>
        <color rgb="FF000000"/>
        <rFont val="Calibri"/>
        <family val="2"/>
        <charset val="238"/>
        <scheme val="minor"/>
      </rPr>
      <t>za rokovanje z vročimi predmeti, rokovanje s pečicami in konvektomati v kuhinji, perice v pralnicah, mora biti s standardom SIST EN 407, 1kos=par (leva in desna), Boxer rumene DK72 ali enakovredno</t>
    </r>
  </si>
  <si>
    <r>
      <rPr>
        <b/>
        <sz val="12"/>
        <color rgb="FF000000"/>
        <rFont val="Calibri"/>
        <family val="2"/>
        <charset val="238"/>
        <scheme val="minor"/>
      </rPr>
      <t>Zaščitne rokavice za varovanje pred urezninami gnanih nožev</t>
    </r>
    <r>
      <rPr>
        <sz val="12"/>
        <color rgb="FF000000"/>
        <rFont val="Calibri"/>
        <family val="2"/>
        <charset val="238"/>
        <scheme val="minor"/>
      </rPr>
      <t>, primerne za delo, kjer je potrebna protiurezna zaščita. Rokavice so iz pletenega leginarega jekla. Obojestransko uporabne. Zagotavljajo ustrezno zaščito pred vbodom in pred vrezom, omogočajo enostavno čiščenje in dezinfekcijo. S paščkom za boljšo tesnitev. Dolžina: 19 cm.  Pletene kovinske rokavice se prilegajo vsaki roki. Ustrezati morajo standardu SIST EN 14328:2005, velikosti od S do L, Friedrich Muench rnirox ali enakovredno</t>
    </r>
  </si>
  <si>
    <r>
      <rPr>
        <b/>
        <sz val="11"/>
        <rFont val="Times New Roman"/>
        <family val="1"/>
        <charset val="238"/>
      </rPr>
      <t>Zaščitne rokavice pred kemičnimi tveganji</t>
    </r>
    <r>
      <rPr>
        <sz val="11"/>
        <rFont val="Times New Roman"/>
        <family val="1"/>
        <charset val="238"/>
      </rPr>
      <t>, zaščita pred prodiranjem in prepuščanjem in razgradnjo kemikalij in mikroorganizmov, izdelani iz nitrila, odporne na oljne madeže in kemikalije, fleksibilnost, odpornost na konaktno toploto do 100°C, dolga življenjska doba, ustrezati morajo standardu SIST EN 374:2016, 1 kos=1par, velikosti 7-11, Mapa stansolv ak-22 ali enakovredno</t>
    </r>
  </si>
  <si>
    <r>
      <rPr>
        <b/>
        <sz val="11"/>
        <rFont val="Times New Roman"/>
        <family val="1"/>
        <charset val="238"/>
      </rPr>
      <t>Zaščitne rokavice za zaščito pred mrazom, SIST EN 511 in EN 388,</t>
    </r>
    <r>
      <rPr>
        <sz val="11"/>
        <rFont val="Times New Roman"/>
        <family val="1"/>
        <charset val="238"/>
      </rPr>
      <t xml:space="preserve">
ROKAVICE SHOWA 406 LATEX ali ROKAVICE SOFT TOUCH PRV-750 ali ZIMSKE DELOVNE ROKAVICE HH WW 79613 CHAMONIX S-Č ali enkovredno</t>
    </r>
  </si>
  <si>
    <r>
      <rPr>
        <b/>
        <sz val="11"/>
        <rFont val="Times New Roman"/>
        <family val="1"/>
        <charset val="238"/>
      </rPr>
      <t>Zaščitne rokavice pred mehanskimi tveganji, SIST EN 388:2016</t>
    </r>
    <r>
      <rPr>
        <sz val="11"/>
        <rFont val="Times New Roman"/>
        <family val="1"/>
        <charset val="238"/>
      </rPr>
      <t xml:space="preserve">
ROKAVICE SHOWA 381 ali ROKAVICE SOFT TOUCH PR-500 ali ZAŠČITNE ROKAVICE SOFT TOUCH TIGER S-1101 ali enakovredno</t>
    </r>
  </si>
  <si>
    <r>
      <rPr>
        <b/>
        <sz val="11"/>
        <rFont val="Times New Roman"/>
        <family val="1"/>
        <charset val="238"/>
      </rPr>
      <t>Varovalne rokavice za varilce</t>
    </r>
    <r>
      <rPr>
        <sz val="11"/>
        <rFont val="Times New Roman"/>
        <family val="1"/>
        <charset val="238"/>
      </rPr>
      <t>, SIST EN 12477:2005, 
ROKAVICE WELDAS 10-2392</t>
    </r>
  </si>
  <si>
    <r>
      <rPr>
        <b/>
        <sz val="11"/>
        <rFont val="Times New Roman"/>
        <family val="1"/>
        <charset val="238"/>
      </rPr>
      <t>Zaščitne rokavice za nevarne kemikalije</t>
    </r>
    <r>
      <rPr>
        <sz val="11"/>
        <rFont val="Times New Roman"/>
        <family val="1"/>
        <charset val="238"/>
      </rPr>
      <t>, dolžina 45cm, SIST EN 374-3:2003
ROKAVICE BOXER SANITIZED 45 CM ali enakovredno</t>
    </r>
  </si>
  <si>
    <r>
      <rPr>
        <b/>
        <sz val="11"/>
        <rFont val="Times New Roman"/>
        <family val="1"/>
        <charset val="238"/>
      </rPr>
      <t>Delovni škornji,</t>
    </r>
    <r>
      <rPr>
        <sz val="11"/>
        <rFont val="Times New Roman"/>
        <family val="1"/>
        <charset val="238"/>
      </rPr>
      <t xml:space="preserve"> protizdrsni, odporni na vodo, olje, maščobe in masti. So iz PVC-ja, </t>
    </r>
    <r>
      <rPr>
        <b/>
        <u/>
        <sz val="11"/>
        <rFont val="Times New Roman"/>
        <family val="1"/>
        <charset val="238"/>
      </rPr>
      <t>obvezno bele barve</t>
    </r>
    <r>
      <rPr>
        <sz val="11"/>
        <rFont val="Times New Roman"/>
        <family val="1"/>
        <charset val="238"/>
      </rPr>
      <t xml:space="preserve">, primerni za delo v mokrem. Skladno s standardom </t>
    </r>
    <r>
      <rPr>
        <b/>
        <u/>
        <sz val="11"/>
        <rFont val="Times New Roman"/>
        <family val="1"/>
        <charset val="238"/>
      </rPr>
      <t>SIST EN ISO 20347:2012 in EN O4 CI SRC</t>
    </r>
    <r>
      <rPr>
        <sz val="11"/>
        <rFont val="Times New Roman"/>
        <family val="1"/>
        <charset val="238"/>
      </rPr>
      <t xml:space="preserve"> (OB brez zaščitne kapice, FO Odpornost na olja in goriva, A Antistatičnost obutve, E blaženje energije v petnem delu). Potrdilo  v skladu z "EN": zahtevano, velikosti od 36 do 45, enota mere: par, Bekina steplite easygrip O4 ali enkovredno</t>
    </r>
  </si>
  <si>
    <r>
      <rPr>
        <b/>
        <sz val="11"/>
        <rFont val="Times New Roman"/>
        <family val="1"/>
        <charset val="238"/>
      </rPr>
      <t>Delovni škornji</t>
    </r>
    <r>
      <rPr>
        <sz val="11"/>
        <rFont val="Times New Roman"/>
        <family val="1"/>
        <charset val="238"/>
      </rPr>
      <t xml:space="preserve">, protizdrsni, odporni na vodo, olje, maščobe in masti. So iz PVC-ja, </t>
    </r>
    <r>
      <rPr>
        <u/>
        <sz val="11"/>
        <rFont val="Times New Roman"/>
        <family val="1"/>
        <charset val="238"/>
      </rPr>
      <t>v</t>
    </r>
    <r>
      <rPr>
        <b/>
        <u/>
        <sz val="11"/>
        <rFont val="Times New Roman"/>
        <family val="1"/>
        <charset val="238"/>
      </rPr>
      <t xml:space="preserve"> zeleni barvi</t>
    </r>
    <r>
      <rPr>
        <sz val="11"/>
        <rFont val="Times New Roman"/>
        <family val="1"/>
        <charset val="238"/>
      </rPr>
      <t xml:space="preserve">, primerni za delo v mokrem. Skladno s standardom </t>
    </r>
    <r>
      <rPr>
        <b/>
        <u/>
        <sz val="11"/>
        <rFont val="Times New Roman"/>
        <family val="1"/>
        <charset val="238"/>
      </rPr>
      <t>SIST EN ISO 20345:2012</t>
    </r>
    <r>
      <rPr>
        <sz val="11"/>
        <rFont val="Times New Roman"/>
        <family val="1"/>
        <charset val="238"/>
      </rPr>
      <t xml:space="preserve"> in EN S4 CI SRC (WRU, FO Odpornost na olja in goriva, z zaščitno kapico, CI z izolacijo proti mrazu, A Antistatičnost obutve, E blaženje energije v petnem delu). Potrdilo  v skladu z "EN": zahtevano, velikosti od 36 do 45 enota mere: par, Bekina steplite easygrip S5 ali enakovredno</t>
    </r>
  </si>
  <si>
    <r>
      <rPr>
        <b/>
        <sz val="11"/>
        <rFont val="Times New Roman"/>
        <family val="1"/>
        <charset val="238"/>
      </rPr>
      <t>Vložki za škornje, termo.</t>
    </r>
    <r>
      <rPr>
        <sz val="11"/>
        <rFont val="Times New Roman"/>
        <family val="1"/>
        <charset val="238"/>
      </rPr>
      <t xml:space="preserve"> Za škornje navedene pod št. 8. in 9. Zaščita nog pred mrazom, lahki, udobni in prilagodljivi vsakemu škornju in nogi, pralni pri 40°C, visoka odpornost na obrabo
Zunanji material: 100% poliester - jersey
Notranji material: 100% akrilna vlakna.Velikost 35-47. !kos=1par</t>
    </r>
  </si>
  <si>
    <r>
      <rPr>
        <b/>
        <sz val="11"/>
        <rFont val="Times New Roman"/>
        <family val="1"/>
        <charset val="238"/>
      </rPr>
      <t>Predpasniki za enkratno uporabo</t>
    </r>
    <r>
      <rPr>
        <sz val="11"/>
        <rFont val="Times New Roman"/>
        <family val="1"/>
        <charset val="238"/>
      </rPr>
      <t xml:space="preserve"> iz plastificirane vodoodporne vlaknovine.se uporabljajo kot zaščita osebja, ki izvaja zdravstveno dejavnost, PP, zračen, za enkratno uporabo, latex-free,
≈ 20 gsm (± 2 gsm), dolžina 115 - 130 cm, elastika v zapestju, trak v pasu, vratna zanka. Barva poljubna, Wiros 25004013 ali enakovredno 1 predpasnik=1kos</t>
    </r>
  </si>
  <si>
    <r>
      <rPr>
        <b/>
        <sz val="11"/>
        <rFont val="Times New Roman"/>
        <family val="1"/>
        <charset val="238"/>
      </rPr>
      <t>Zaščitna kapa</t>
    </r>
    <r>
      <rPr>
        <sz val="11"/>
        <rFont val="Times New Roman"/>
        <family val="1"/>
        <charset val="238"/>
      </rPr>
      <t xml:space="preserve"> iz lahke vlaknovine Material: viskoza, obseg 48 cm
Bele barve. Uporaba za zaščito las na glavi v kuhinji. Pakiranje 50/1. Enota mere: 100 kos = 100 kap</t>
    </r>
  </si>
  <si>
    <r>
      <rPr>
        <b/>
        <sz val="11"/>
        <rFont val="Times New Roman"/>
        <family val="1"/>
        <charset val="238"/>
      </rPr>
      <t>Zaščitna prevleka za obuvala,</t>
    </r>
    <r>
      <rPr>
        <sz val="11"/>
        <rFont val="Times New Roman"/>
        <family val="1"/>
        <charset val="238"/>
      </rPr>
      <t xml:space="preserve"> na spodnjem delu ima ojačano površino, ki onemogoča drsenje. Dimenzija 41x15 cm, LDPE, debelina 35 mq, modre barve. Pakiranje: 100/1 Enota mere: kom = 100 vrečk</t>
    </r>
  </si>
  <si>
    <r>
      <rPr>
        <b/>
        <sz val="11"/>
        <rFont val="Times New Roman"/>
        <family val="1"/>
        <charset val="238"/>
      </rPr>
      <t>Zaščitna obrazna maska</t>
    </r>
    <r>
      <rPr>
        <sz val="11"/>
        <rFont val="Times New Roman"/>
        <family val="1"/>
        <charset val="238"/>
      </rPr>
      <t xml:space="preserve"> za usta in nos z elastično  ušesno zanko (KIRURŠKA MASKA), troslojna, tip II, EN 14683, za zaščito dihal pred  finimi delci ter bolezenskimi klicami, ne vsebujejo lateksa, niklja ali steklenih vlaken, ne puščajo vlaken. Potrdilo:  dokazilo veljavni certifikat in tehnični list. Enota mere: 1 kos = 1 maska </t>
    </r>
  </si>
  <si>
    <r>
      <rPr>
        <b/>
        <sz val="11"/>
        <rFont val="Times New Roman"/>
        <family val="1"/>
        <charset val="238"/>
      </rPr>
      <t>Zaščitna obrazna maska tip FFP2</t>
    </r>
    <r>
      <rPr>
        <sz val="11"/>
        <rFont val="Times New Roman"/>
        <family val="1"/>
        <charset val="238"/>
      </rPr>
      <t>,  udobna oblika maske, prilagodljiv nosnik, ki omogoča nošenje očal, filtrirno sredstvo za manjše dihalne upore, z izdišnim ventilom, za uporabi v eni izmen, zaščitna stopnja P2, zaščitni razred KN95, N95
Standard: EN 149: 2001; FFP2, CE 0086
3M 8822 (FFP2) ali enakovredno
kos=1 maska</t>
    </r>
  </si>
  <si>
    <t>1kos</t>
  </si>
  <si>
    <r>
      <rPr>
        <b/>
        <sz val="11"/>
        <rFont val="Times New Roman"/>
        <family val="1"/>
        <charset val="238"/>
      </rPr>
      <t>Zaščitna obrazna maska tip FFP3</t>
    </r>
    <r>
      <rPr>
        <sz val="11"/>
        <rFont val="Times New Roman"/>
        <family val="1"/>
        <charset val="238"/>
      </rPr>
      <t>,  udobna oblika maske, prilagodljiv nosnik, ki omogoča nošenje očal, filtrirno sredstvo za manjše dihalne upore, z izdišnim ventilom, zaščitna stopnja P3 RD, Standard: DIN EN 149:2001 + A12009 FFP3 R D, CE 0086
3M 8833 (FFP3 RD) ali enakovredno, kos=1 maska</t>
    </r>
  </si>
  <si>
    <t>Kraj, datum:_________________________</t>
  </si>
  <si>
    <t>8. SPECIFIČNA OVO</t>
  </si>
  <si>
    <r>
      <t xml:space="preserve">Univerzalno držalo (kljukica) za smetišnico  iz propilena (PP) in raztegljive gume (TPE). Kompatibilno z vozičkom iz točke </t>
    </r>
    <r>
      <rPr>
        <sz val="11"/>
        <color rgb="FF0070C0"/>
        <rFont val="Times New Roman"/>
        <family val="1"/>
        <charset val="238"/>
      </rPr>
      <t>34</t>
    </r>
    <r>
      <rPr>
        <sz val="11"/>
        <rFont val="Times New Roman"/>
        <family val="1"/>
        <charset val="238"/>
      </rPr>
      <t xml:space="preserve">.
</t>
    </r>
  </si>
  <si>
    <t>Univerzalno držalo za ročaje,  iz propilena (PP) in raztegljive gume (TPE), za ročaje od fi 21 do 29 mm. Kompatibilno z vozičkom iz točke 34.</t>
  </si>
  <si>
    <t>Koš PP (Polypropylene) 50 L z nihajnim pokrovom v beli, rdeči, rumeni, modri ali zeleni barvi. Možnost pritrditve koša na steno.  Pokrov mora biti dobavljiv v različnih barvah. Koš je mogoče popolnoma reciklirati in dezinficirati.</t>
  </si>
  <si>
    <t xml:space="preserve">Vreča za smeti PE LD 150 L                                                                                dimenzije/zahteve: 150 L, 800 x 1200 mm, v roli do 25 vrečk, min 40 mikronov, material/barva: PE LD, črna, enota mere: 100 kosov = 100 vrečk </t>
  </si>
  <si>
    <t xml:space="preserve">SESALEC, visoko zmogljiv, tih sesalec za suho sesanje površin, delovni volumen vrečke v razponu od 6 l do 11 L, nazivna moč: minimalno 900 W, teža vklj. s kablom: do 7 kg, vakuum: minimalno 22 kPa, količina zraka: do 61 l/sec, dolžina napajalnega kabla: vsaj 8 m ali več, delovna površina: 25-32 cm, CE oznaka, kot na primer Durovac6 ali Ghibli power d12 ali enakovredno. Tehnični list: zahtevano </t>
  </si>
  <si>
    <t>Krpa za vlažno brisanje tal. Primerna za lamelno brisalo. Dimenzija 60-70cm xcca 25cm teža: min 75g, pranje pri 90 stopinj C, Enakovredno got Flortex H. enota mere 1krpa = 1kos</t>
  </si>
  <si>
    <r>
      <rPr>
        <b/>
        <sz val="11"/>
        <rFont val="Times New Roman"/>
        <family val="1"/>
        <charset val="238"/>
      </rPr>
      <t>Vreča za smeti</t>
    </r>
    <r>
      <rPr>
        <sz val="11"/>
        <rFont val="Times New Roman"/>
        <family val="1"/>
        <charset val="238"/>
      </rPr>
      <t xml:space="preserve"> PE LD 60 L                                                                               dimenzije/zahteve: 600 x 700 mm, v roli do 50 vrečk, min 32 mikronov                                              material/barva: PE LD, črna                                             enota mere: 100 kosov = 100 vrečk </t>
    </r>
  </si>
  <si>
    <r>
      <rPr>
        <b/>
        <sz val="11"/>
        <rFont val="Times New Roman"/>
        <family val="1"/>
        <charset val="238"/>
      </rPr>
      <t xml:space="preserve">Vreča za smeti </t>
    </r>
    <r>
      <rPr>
        <sz val="11"/>
        <rFont val="Times New Roman"/>
        <family val="1"/>
        <charset val="238"/>
      </rPr>
      <t xml:space="preserve">PE LD 150 L                                                                                dimenzije/zahteve: 800 x 1200 mm, v roli do 25 vrečk, min 45 mikronov                                              material/barva: PE LD, črna                                            enota mere: 100 kosov = 100 vrečk </t>
    </r>
  </si>
  <si>
    <r>
      <rPr>
        <b/>
        <sz val="11"/>
        <rFont val="Times New Roman"/>
        <family val="1"/>
        <charset val="238"/>
      </rPr>
      <t>Koš PP</t>
    </r>
    <r>
      <rPr>
        <sz val="11"/>
        <rFont val="Times New Roman"/>
        <family val="1"/>
        <charset val="238"/>
      </rPr>
      <t xml:space="preserve"> (polypropylene) s pedalko, s pokrovom, 100 mm kolesi in ročajem, kapacitete 90 L, bele barve, mere: 50x52x93cm (odstopanje +/- 10%). Koš se lahko 100 % reciklira in je narejen iz reciklirane polypropylene plastike. Primerno za HACCP, možnost dezinfekcije. Pokrov je dobavljiv v več barvah (barvno kodiranje koša).</t>
    </r>
  </si>
  <si>
    <r>
      <rPr>
        <b/>
        <sz val="11"/>
        <rFont val="Times New Roman"/>
        <family val="1"/>
        <charset val="238"/>
      </rPr>
      <t xml:space="preserve">Koš PP </t>
    </r>
    <r>
      <rPr>
        <sz val="11"/>
        <rFont val="Times New Roman"/>
        <family val="1"/>
        <charset val="238"/>
      </rPr>
      <t>(polypropylene) s pedalko in pokrovom, kapacitete 60 L, bele barve, možnost barvnih pokrovov, mere: 50x36x68cm (odstopanje +/- 10%).  Koš se lahko 100 % reciklira in je narejen iz reciklirane polypropylene plastike. Primerno za HACCP, možnost dezinfekcije. Pokrov je dobavljiv v več barvah (barvno kodiranje koša).</t>
    </r>
  </si>
  <si>
    <r>
      <rPr>
        <b/>
        <sz val="11"/>
        <rFont val="Times New Roman"/>
        <family val="1"/>
        <charset val="238"/>
      </rPr>
      <t>Stenski nosilec</t>
    </r>
    <r>
      <rPr>
        <sz val="11"/>
        <rFont val="Times New Roman"/>
        <family val="1"/>
        <charset val="238"/>
      </rPr>
      <t xml:space="preserve"> PE/ALU folije 30 cm. Trpežen, narejen je iz kakovostne plastike ali inox materiala. Kompatibilen s ponujenimi folijami iz tega sklopa.</t>
    </r>
  </si>
  <si>
    <r>
      <rPr>
        <b/>
        <sz val="11"/>
        <rFont val="Times New Roman"/>
        <family val="1"/>
        <charset val="238"/>
      </rPr>
      <t>Stenski nosilec</t>
    </r>
    <r>
      <rPr>
        <sz val="11"/>
        <rFont val="Times New Roman"/>
        <family val="1"/>
        <charset val="238"/>
      </rPr>
      <t xml:space="preserve"> PE/ALU folij 45 cm. Trpežen, narejen je iz kakovostne plastike ali inox materiala. Kompatibilen s ponujenimi folijami iz tega sklopa.</t>
    </r>
  </si>
  <si>
    <r>
      <rPr>
        <b/>
        <sz val="11"/>
        <rFont val="Times New Roman"/>
        <family val="1"/>
        <charset val="238"/>
      </rPr>
      <t>Vžigalice male</t>
    </r>
    <r>
      <rPr>
        <sz val="11"/>
        <rFont val="Times New Roman"/>
        <family val="1"/>
        <charset val="238"/>
      </rPr>
      <t>, pakiranje minimalno 30 kom / škatlico</t>
    </r>
  </si>
  <si>
    <r>
      <rPr>
        <b/>
        <sz val="11"/>
        <rFont val="Times New Roman"/>
        <family val="1"/>
        <charset val="238"/>
      </rPr>
      <t>Gumi vezice (gumice)</t>
    </r>
    <r>
      <rPr>
        <sz val="11"/>
        <rFont val="Times New Roman"/>
        <family val="1"/>
        <charset val="238"/>
      </rPr>
      <t>, zaželjeno pakiranje v lončku od 50 g do 100 g, enota mere: lonček.</t>
    </r>
  </si>
  <si>
    <r>
      <rPr>
        <b/>
        <sz val="11"/>
        <rFont val="Times New Roman"/>
        <family val="1"/>
        <charset val="238"/>
      </rPr>
      <t>Gobica žična</t>
    </r>
    <r>
      <rPr>
        <sz val="11"/>
        <rFont val="Times New Roman"/>
        <family val="1"/>
        <charset val="238"/>
      </rPr>
      <t xml:space="preserve"> iz nejravečega legiranega jekla. Ima penasto jedro in je 5x močnejša od običajnih žičnih gobic. Sestava: 36 % poliestrska vlakna, 46 % jeklene žice, 18 % poliuretan. Zelo vzdržljiva gobica, omogoča enostavno spiranje z vodo. Gramatura min 20 g. Pakiranje do 4/1. Kot Vileda glitzi Power Inox.  Enota mere: 1 kos= 1 gobica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</si>
  <si>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F0"/>
        <rFont val="Times New Roman"/>
        <family val="1"/>
        <charset val="238"/>
      </rPr>
      <t>MODRA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</si>
  <si>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50"/>
        <rFont val="Times New Roman"/>
        <family val="1"/>
        <charset val="238"/>
      </rPr>
      <t>ZELENA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</si>
  <si>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0000"/>
        <rFont val="Times New Roman"/>
        <family val="1"/>
        <charset val="238"/>
      </rPr>
      <t>RDEČA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</si>
  <si>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FF00"/>
        <rFont val="Times New Roman"/>
        <family val="1"/>
        <charset val="238"/>
      </rPr>
      <t>RUMENA</t>
    </r>
    <r>
      <rPr>
        <sz val="11"/>
        <rFont val="Times New Roman"/>
        <family val="1"/>
        <charset val="238"/>
      </rPr>
      <t xml:space="preserve"> Pakiranje do 5/1, kot Vileda PVAmicro. enota mere: 1 kos = 1 krpa</t>
    </r>
  </si>
  <si>
    <r>
      <rPr>
        <b/>
        <sz val="11"/>
        <rFont val="Times New Roman"/>
        <family val="1"/>
        <charset val="238"/>
      </rPr>
      <t>Brisalec stekla</t>
    </r>
    <r>
      <rPr>
        <sz val="11"/>
        <rFont val="Times New Roman"/>
        <family val="1"/>
        <charset val="238"/>
      </rPr>
      <t xml:space="preserve"> velikosti 35 cm iz nerjavečega jekla za strokovno sušenje oken, gumo se lahko zamenja, ročaj je iz spojene plastike in nerjavečega jekla s podporo z gumo, kompatibilen s teleskopskim ročajem po zap. št. 32. Kot TTS Fixed window squeegee with rubber covered handle. Enota mere: 1 kos = 1 brisalec
</t>
    </r>
  </si>
  <si>
    <r>
      <rPr>
        <b/>
        <sz val="11"/>
        <rFont val="Times New Roman"/>
        <family val="1"/>
        <charset val="238"/>
      </rPr>
      <t>Teleskopski ročaj</t>
    </r>
    <r>
      <rPr>
        <sz val="11"/>
        <rFont val="Times New Roman"/>
        <family val="1"/>
        <charset val="238"/>
      </rPr>
      <t xml:space="preserve"> ALU z 2 luknjama in s premerom od 23 do 26 mm, kompatibilen z brisalcem stekla pod zap. št. 31, dolžina ročaja nastavljiva od 102 do 184 cm.  Ergonomsko oblikovan, iz aluminija in z nedrsečim gumijastim oprijemalom na vrhu. Enota mere 1kos = 1 ročaj.</t>
    </r>
  </si>
  <si>
    <r>
      <rPr>
        <b/>
        <sz val="11"/>
        <rFont val="Times New Roman"/>
        <family val="1"/>
        <charset val="238"/>
      </rPr>
      <t>Ščetka za tla</t>
    </r>
    <r>
      <rPr>
        <sz val="11"/>
        <rFont val="Times New Roman"/>
        <family val="1"/>
        <charset val="238"/>
      </rPr>
      <t>, ribarica, ročna (brez držala), lesena s trdimi ščetinami, v obliki črke S, dolžine 28,5 cm +- 3cm.</t>
    </r>
  </si>
  <si>
    <r>
      <rPr>
        <b/>
        <sz val="11"/>
        <rFont val="Times New Roman"/>
        <family val="1"/>
        <charset val="238"/>
      </rPr>
      <t>Strgalo</t>
    </r>
    <r>
      <rPr>
        <sz val="11"/>
        <rFont val="Times New Roman"/>
        <family val="1"/>
        <charset val="238"/>
      </rPr>
      <t xml:space="preserve"> za čiščenje steklokeramične plošče in stekla, brez rezila, z zložljivo funkcijo, širina strgala 4 cm (+-1cm)</t>
    </r>
  </si>
  <si>
    <r>
      <rPr>
        <b/>
        <sz val="11"/>
        <rFont val="Times New Roman"/>
        <family val="1"/>
        <charset val="238"/>
      </rPr>
      <t>Žileti za strgalo</t>
    </r>
    <r>
      <rPr>
        <sz val="11"/>
        <rFont val="Times New Roman"/>
        <family val="1"/>
        <charset val="238"/>
      </rPr>
      <t xml:space="preserve"> za steklokeramično ploščo in steklo, širine cca 4 cm  (+-1cm), za strgalo iz točke 34. enota mere: 1 žiletka = 1 kos</t>
    </r>
  </si>
  <si>
    <r>
      <rPr>
        <b/>
        <sz val="11"/>
        <rFont val="Times New Roman"/>
        <family val="1"/>
        <charset val="238"/>
      </rPr>
      <t>Univerzalni ročaj</t>
    </r>
    <r>
      <rPr>
        <sz val="11"/>
        <rFont val="Times New Roman"/>
        <family val="1"/>
        <charset val="238"/>
      </rPr>
      <t xml:space="preserve"> na navoj za ponujene metle, brisalce, potiskače vode iz tega sklopa. Material PP (polypropylene). Z luknjo v ročaju za obešanje. Dimenzija cca. 150 cm (+/- 5 cm). Narejeno za uporabo skladno z zahtevami HACCP.Kompatibilno s pripomočki/nastavki v tem popisu (potiskalec vode, krtača za ribvanje, ipd). </t>
    </r>
  </si>
  <si>
    <r>
      <rPr>
        <b/>
        <sz val="11"/>
        <rFont val="Times New Roman"/>
        <family val="1"/>
        <charset val="238"/>
      </rPr>
      <t xml:space="preserve">Potiskalec vode </t>
    </r>
    <r>
      <rPr>
        <sz val="11"/>
        <rFont val="Times New Roman"/>
        <family val="1"/>
        <charset val="238"/>
      </rPr>
      <t xml:space="preserve">55 cm z enojno gumo in s podporo iz PP (polypropylene) in navojem, primeren za uporabo v živilski industriji. </t>
    </r>
    <r>
      <rPr>
        <b/>
        <sz val="11"/>
        <rFont val="Times New Roman"/>
        <family val="1"/>
        <charset val="238"/>
      </rPr>
      <t>Barva zelena.</t>
    </r>
    <r>
      <rPr>
        <sz val="11"/>
        <rFont val="Times New Roman"/>
        <family val="1"/>
        <charset val="238"/>
      </rPr>
      <t xml:space="preserve"> Kompatibilno z univerzalnim ročajem pod zap. št. 36.</t>
    </r>
  </si>
  <si>
    <r>
      <rPr>
        <b/>
        <sz val="11"/>
        <rFont val="Times New Roman"/>
        <family val="1"/>
        <charset val="238"/>
      </rPr>
      <t>Trda krtača</t>
    </r>
    <r>
      <rPr>
        <sz val="11"/>
        <rFont val="Times New Roman"/>
        <family val="1"/>
        <charset val="238"/>
      </rPr>
      <t xml:space="preserve"> za vse vrste talnih površin. Odporna na čistilne raztopine v območju pH od 2 - 10,5 in možnost dezinfekcije. Material: polipropilen in poliester. Dimenzija cca: 470 x 80 x 115 mm (d x š x v). Narejena za uporabo skladno z zahtevami HACCP. </t>
    </r>
    <r>
      <rPr>
        <b/>
        <sz val="11"/>
        <rFont val="Times New Roman"/>
        <family val="1"/>
        <charset val="238"/>
      </rPr>
      <t>Barva zelena.</t>
    </r>
    <r>
      <rPr>
        <sz val="11"/>
        <rFont val="Times New Roman"/>
        <family val="1"/>
        <charset val="238"/>
      </rPr>
      <t xml:space="preserve"> Kompatibilno z univerzalnim ročajem pod zap. št. 36.</t>
    </r>
  </si>
  <si>
    <r>
      <rPr>
        <b/>
        <sz val="11"/>
        <rFont val="Times New Roman"/>
        <family val="1"/>
        <charset val="238"/>
      </rPr>
      <t xml:space="preserve">Nosilec z držali </t>
    </r>
    <r>
      <rPr>
        <sz val="11"/>
        <rFont val="Times New Roman"/>
        <family val="1"/>
        <charset val="238"/>
      </rPr>
      <t>za pripomočke. Za 3 ročaje. Material, Polipropilen in guma. Dimenzija cca: 240 x 170 x 60 mm (d x š x v). Narejeno za uporabo skladno z zahtevami HACCP. Primeren za pripomočke pod zaporedno številko 40, 41 in 42</t>
    </r>
  </si>
  <si>
    <r>
      <rPr>
        <b/>
        <sz val="11"/>
        <rFont val="Times New Roman"/>
        <family val="1"/>
        <charset val="238"/>
      </rPr>
      <t>Strgalo za čišcenje</t>
    </r>
    <r>
      <rPr>
        <sz val="11"/>
        <rFont val="Times New Roman"/>
        <family val="1"/>
        <charset val="238"/>
      </rPr>
      <t xml:space="preserve"> manjših površin, skled, kotlov v kuhinjah. Primerno za strganje trdovratne umazanije. PP material ne opraska občutljivih površin. Odporna na čistilne raztopine v obmocju pH od 2 - 10,5. Lahko jo dezinficiramo. .Material: polipropilen. Dimenzija: 75 x 18 x 210 mm (d x š x v). Narejeno za uporabo skladno z zahtevami HACCP. Kompatibilen s št. 39. </t>
    </r>
    <r>
      <rPr>
        <b/>
        <sz val="11"/>
        <rFont val="Times New Roman"/>
        <family val="1"/>
        <charset val="238"/>
      </rPr>
      <t>Barva modra.</t>
    </r>
  </si>
  <si>
    <r>
      <rPr>
        <b/>
        <sz val="11"/>
        <rFont val="Times New Roman"/>
        <family val="1"/>
        <charset val="238"/>
      </rPr>
      <t>Trda krtača klasična</t>
    </r>
    <r>
      <rPr>
        <sz val="11"/>
        <rFont val="Times New Roman"/>
        <family val="1"/>
        <charset val="238"/>
      </rPr>
      <t xml:space="preserve"> večnamenska za čišcenje kotlov, manjših zabojev, rezalnih desk, posod, in drugih površin. Tudi za zelo trdovratno umazanijo in primerno za kote. Odporna na čistilne raztopine v obmocju pH od 2 - 10,5. Lahko jo dezinficiramo.  Material: polipropilen in poliester. Dimenzija: 200 x 70 x 60 mm  (d x v x š). Narejeno za uporabo skladno z zahtevami HACCP. Kompatibilen s št. 39 </t>
    </r>
    <r>
      <rPr>
        <b/>
        <sz val="11"/>
        <rFont val="Times New Roman"/>
        <family val="1"/>
        <charset val="238"/>
      </rPr>
      <t>Barva modra.</t>
    </r>
  </si>
  <si>
    <r>
      <rPr>
        <b/>
        <sz val="11"/>
        <rFont val="Times New Roman"/>
        <family val="1"/>
        <charset val="238"/>
      </rPr>
      <t>Trda krtača z okroglim ročajem</t>
    </r>
    <r>
      <rPr>
        <sz val="11"/>
        <rFont val="Times New Roman"/>
        <family val="1"/>
        <charset val="238"/>
      </rPr>
      <t xml:space="preserve"> za čišcenje kotlov, manjših zabojev, z ukrivljenimi ščetinami doseže kote posod škatlastih oblik. Posebej primerna za trdovratne umazanije in je ergonomsko oblikovana za večji pritisk pri čišcenju, pri tem pa je roka zaščitena. Odporna na čistilne raztopine v območju pH od 2 - 10,5. Lahko jo dezinficiramo. Material: polipropilen in poliester.
Dimenzija:130 x 130 x 100 mm (d x š x v).
Narejeno za uporabo skladno z zahtevami HACCP. Kompatibilen s št. 39. </t>
    </r>
    <r>
      <rPr>
        <b/>
        <sz val="11"/>
        <rFont val="Times New Roman"/>
        <family val="1"/>
        <charset val="238"/>
      </rPr>
      <t>Barva modra.</t>
    </r>
  </si>
  <si>
    <r>
      <rPr>
        <b/>
        <sz val="11"/>
        <rFont val="Times New Roman"/>
        <family val="1"/>
        <charset val="238"/>
      </rPr>
      <t>Nosilec za pripomočke</t>
    </r>
    <r>
      <rPr>
        <sz val="11"/>
        <rFont val="Times New Roman"/>
        <family val="1"/>
        <charset val="238"/>
      </rPr>
      <t xml:space="preserve"> (metle, potiskače, krtače ipd). Za pritrditev 4 ročajev in z dvema stranskima kljukicama. Material: Polipropilen in guma. Dimenzija cca: 395 x 80 x 60 mm (d x š x v). Narejeno za uporabo skladno z zahtevami HACCP. </t>
    </r>
  </si>
  <si>
    <t xml:space="preserve">Vlažilni robčki                                                                               dimenzije/zahteve: min 15 cm x min 20 cm (razprt listič), pakirano od 80 do 100 robčkov na pakiranje, brez alkohola, brez olja-dišav, koži nevtralni pH , gramatura najmanj 49 g/m2 (odstopanje navdol največ 1%), prijetnega vonja,                                                         barva: bela,                                                                                                                                                                                                                 potrdilo: dermatološki test narejen v EU (original), tehnični in varnostni list.                                                         enota mere: 100 kosov = 100 robčkov </t>
  </si>
  <si>
    <t>Suhe krpice za umivanje iz 100 % celuloze (biorazgradljivih viskoznih vlaken) brez drugih dodatkov, imajo dobro tekočinsko vpojnost, dimenzije osnovne velikosti/razprt listič 32 cm x 23 cm (+-1cm). Biorazgradljive, Ni beljeno s klorom. Pakiranje 60-100 kos v kartonasti škatli z deklaracijo. Potrdilo: tehnični list in dermatološki test. Tosama Toto krpice ali enakovredno Enota mere: 100 kos = 100 krpic</t>
  </si>
  <si>
    <t>Krema za roke zaščitna. Vsebuje vitamin E ali dodane druge vitamine, olivno olje, glicerin. Primerna za suho in razdraženo kožo. Se hitro vpija. Ne vsebuje parabenov. Dermatološko testirana. Ponudnik predloži  dermatloški test, opravljen v EU. Pakiranje, 75-100 ml, Nivea moisture care ali enakovredno</t>
  </si>
  <si>
    <t>Penilo za penilnik Katrin. Uporablja se nerazredčen, v originalni embalaži (kartuša z originalno deklaracijo). Ne vsebuje parfumov in barvil, ne povzroča alergij in ima negovalni učinek. pH je 4,5. 1L penila omogoča 2500 nanosov. 
Potrdilo:  Ecolabel certifikat, dermatološki test. ISO 9001, ISO 14001 Embalaža: 1L</t>
  </si>
  <si>
    <t>Razkužilno sredstvo za senzorski podajalnik Katrin. Vsebuje min 80% alkohola, je blag in koži prijazen. Visoko učinkovito hitro delovanje skladno s  EN 1500 in zadostuje za min. 450 doziranj. Pumpica z zapiralom, funkcija povratnega sesanja preprečuje spuščanje sredstva.  Ima VAH in DGHM certifikat in je dermatološko testirano. Embalaža: 500 ml.                                                   Potrdilo vpisano v reg.biocidov RS: zahtevano. Potrdila: dokazilo VAH/DGHM (ali enakovredno), dermatološko testirano, ISO 9001, ISO 14001, EN 1500</t>
  </si>
  <si>
    <t>POIMENOVANJE: Papirnati robci, žepni               
DIMENZIJE / ZAHTEVE: min 19 cm x min 20 cm, pakiranje od 9-10 kosov na zavitek
MATERIAL, BARVA: celuloza, bele barve
ŠT. SLOJEV: 3 slojni
POTRDILO "V skladu z Uredbo o ZeJN"    
ENOTA MERE: 100 kos</t>
  </si>
  <si>
    <t xml:space="preserve">POIMENOVANJE: Papirnata pregrinjala za previjalne mize v roli, plastificirana, perforirane na min.35 do 38cm
DIMENZIJE / ZAHTEVE: širina: 59 - 61 cm, dolžine 50 - 80 tm
MATERIAL, BARVA: 1 sloj celuloza + 1 sloj PE
OBDELAVA: min 35 g/m2
ENOTA MERE: 100 tm
Vsaka rola mora biti iz higienskih razlogov posamično zapakirana. Rola mora biti primerna za vpenjanje na steno nad/ob previjalno mizico. </t>
  </si>
  <si>
    <t>POIMENOVANJE: Papirnate serviete za podajalnik serviet                                                          DIMENZIJE / ZAHTEVE: širina: max 15-16 cm, dolžina max 24-26 cm 
MATERIAL, BARVA: 100% čista celuloza.
ŠT. SLOJEV x MINIMALNA GRAMATURA, OBDELAVA:  2 x min 16 gr/m2
POTRDILO "V skladu z Uredbo o ZeJN": zahtevano
POTRDILO "V skladu z ZZUZIS": zahtevano
ENOTA MERE: 100 kos</t>
  </si>
  <si>
    <r>
      <t xml:space="preserve">Koncentrirano trdno kislo sredstvo za izpiranje posode. Posodi daje sijaj in pospešuje sušenje. Primerno za porcelan, steklo, nerjaveče jeklo...Ph 4 -5. Odvečne embalaže ni (embalaža sredstva le 8g folija).Razvrstitev po barvi, manj transporta in manj embalaže.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 </t>
    </r>
    <r>
      <rPr>
        <u/>
        <sz val="11"/>
        <color rgb="FF000000"/>
        <rFont val="Times New Roman"/>
        <family val="1"/>
        <charset val="238"/>
      </rPr>
      <t>Potr</t>
    </r>
    <r>
      <rPr>
        <u/>
        <sz val="11"/>
        <rFont val="Times New Roman"/>
        <family val="1"/>
        <charset val="238"/>
      </rPr>
      <t xml:space="preserve">dilo "v skladu z Uredbo o ZeJn" zahtevano. </t>
    </r>
    <r>
      <rPr>
        <sz val="11"/>
        <rFont val="Times New Roman"/>
        <family val="1"/>
        <charset val="238"/>
      </rPr>
      <t>Pakiranje od 1 kg do 1,5</t>
    </r>
    <r>
      <rPr>
        <sz val="11"/>
        <color indexed="8"/>
        <rFont val="Times New Roman"/>
        <family val="1"/>
        <charset val="238"/>
      </rPr>
      <t xml:space="preserve"> kg.
* Vzorec zahtevan.</t>
    </r>
  </si>
  <si>
    <t>Koncentrirano tekoče izpiralno sredstvo za strojno izpiranje posode. pH 1-3, relativna gostota enaka ali več kot 1 g/cm3, brez barve in brez vonja. Pakiranje 10 lit, Potrdilo "v skladu z Uredbo o ZeJn" zahtevano., toprinse HD ali enakovredno</t>
  </si>
  <si>
    <t>Specialno tekoče čistilo za čiščenje konvektomatov Rational, super koncentrirano za čiščenje zapečenih maščob v pečicah, konvektomatih. Uporabno za vse parnokonvekcijske aparate. Namen: brez drgnjenja in strganja odstrani vso nesnago, ki ostane v aparatu po peki in pečenju. Doziranje preko dozirnih naprav. Pakirano od 5 do 10 litrov. Enota mere: liter.</t>
  </si>
  <si>
    <t>Praškasto alkalno sredstvo za občasno temeljito čiščenje posode in jedilnega pribora s potapljanjem na bazi kisika (nerjaveče, porcelan, plastika) , odstranjuje škrobne, beljakovinske, obarvanost od čajna, kave. Brez vonja. pH vrednost: 11,6 - 12. Pakiranje 2,4-5 kg DIP IT PLUS ali enakovredno</t>
  </si>
  <si>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9-L</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</si>
  <si>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8-M</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</si>
  <si>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7-S</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</si>
  <si>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</si>
  <si>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</si>
  <si>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</si>
  <si>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Predpasniki za večkratno uporabo, PVC z bombažnimi traki,</t>
    </r>
    <r>
      <rPr>
        <sz val="11"/>
        <rFont val="Times New Roman"/>
        <family val="1"/>
        <charset val="238"/>
      </rPr>
      <t xml:space="preserve"> za pomivanje posode v kuhinjah, brez rokavov, debelejši, dolžina najmanj 90cm (spodnji del), nepremočljiv, s trakovi za zavezovanje okoli pasu
Dimenzije/zahteve: pralen pri najmanj 90°C, bele barve, sestavkljen iz dveh slojev, se ne strga, za večkratno uporabo, enota mere: 1 kos = 1 predpasnik</t>
    </r>
  </si>
  <si>
    <t>7. SPLOŠNA OVO</t>
  </si>
  <si>
    <r>
      <t>Maslene krpe za enkratno uporabo, naoljene (min 17% olja), v lističih, dimenzije 60x25 cm (+/- 5cm). Teža: min 52 g/m</t>
    </r>
    <r>
      <rPr>
        <vertAlign val="superscript"/>
        <sz val="11"/>
        <rFont val="Times New Roman"/>
        <family val="1"/>
        <charset val="238"/>
      </rPr>
      <t>2</t>
    </r>
    <r>
      <rPr>
        <sz val="11"/>
        <rFont val="Times New Roman"/>
        <family val="1"/>
        <charset val="238"/>
      </rPr>
      <t>. Pakiranje v zavitku, ki omogoča zapiranje (da se krpe ne izsušijo), 50-100/1. Enota mere: zavitek = 100/1. Tehnični list: zahtevano</t>
    </r>
  </si>
  <si>
    <r>
      <rPr>
        <b/>
        <sz val="11"/>
        <rFont val="Times New Roman"/>
        <family val="1"/>
        <charset val="238"/>
      </rPr>
      <t>Vreča za živila</t>
    </r>
    <r>
      <rPr>
        <sz val="11"/>
        <rFont val="Times New Roman"/>
        <family val="1"/>
        <charset val="238"/>
      </rPr>
      <t xml:space="preserve"> PE LD 60-65 L                                                                               dimenzije/zahteve: 650 x 650 mm, v roli do 50 vrečk, min 30 mikronov                                              material/barva: PE LD, bela                                         potrdilo </t>
    </r>
    <r>
      <rPr>
        <b/>
        <sz val="11"/>
        <rFont val="Times New Roman"/>
        <family val="1"/>
        <charset val="238"/>
      </rPr>
      <t>"v skladu z ZZUZIS": zahtevano</t>
    </r>
    <r>
      <rPr>
        <sz val="11"/>
        <rFont val="Times New Roman"/>
        <family val="1"/>
        <charset val="238"/>
      </rPr>
      <t xml:space="preserve">                                             enota mere: 100 kosov = 100 vrečk </t>
    </r>
  </si>
  <si>
    <r>
      <rPr>
        <b/>
        <sz val="11"/>
        <rFont val="Times New Roman"/>
        <family val="1"/>
        <charset val="238"/>
      </rPr>
      <t>Vrečke za živila</t>
    </r>
    <r>
      <rPr>
        <sz val="11"/>
        <rFont val="Times New Roman"/>
        <family val="1"/>
        <charset val="238"/>
      </rPr>
      <t xml:space="preserve">, PE, 2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</si>
  <si>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za živila</t>
    </r>
    <r>
      <rPr>
        <sz val="11"/>
        <rFont val="Times New Roman"/>
        <family val="1"/>
        <charset val="238"/>
      </rPr>
      <t xml:space="preserve">, PE, 5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</si>
  <si>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nosilne na roli</t>
    </r>
    <r>
      <rPr>
        <sz val="11"/>
        <rFont val="Times New Roman"/>
        <family val="1"/>
        <charset val="238"/>
      </rPr>
      <t xml:space="preserve">, nosilnost 5-6 kg, min 10 mikronov, 150-250 vrečk na roli, z ročaji, perforirane za lažje trganje, </t>
    </r>
    <r>
      <rPr>
        <b/>
        <sz val="11"/>
        <rFont val="Times New Roman"/>
        <family val="1"/>
        <charset val="238"/>
      </rPr>
      <t xml:space="preserve">potrdilo "v skladu z ZZUZIS": zahtevano  </t>
    </r>
    <r>
      <rPr>
        <sz val="11"/>
        <rFont val="Times New Roman"/>
        <family val="1"/>
        <charset val="238"/>
      </rPr>
      <t>enota mere: 100 kosov = 100 vrečk</t>
    </r>
  </si>
  <si>
    <r>
      <rPr>
        <b/>
        <sz val="11"/>
        <rFont val="Times New Roman"/>
        <family val="1"/>
        <charset val="238"/>
      </rPr>
      <t>Papirnate vrečke za pakiranje</t>
    </r>
    <r>
      <rPr>
        <sz val="11"/>
        <rFont val="Times New Roman"/>
        <family val="1"/>
        <charset val="238"/>
      </rPr>
      <t xml:space="preserve"> 1 kg. Dimenzije cca. 140x45x300 mm (+-20 %), rjave barve. Primerne za kompostiranje, HACCP. </t>
    </r>
    <r>
      <rPr>
        <b/>
        <sz val="11"/>
        <rFont val="Times New Roman"/>
        <family val="1"/>
        <charset val="238"/>
      </rPr>
      <t>Potrdilo "v skladu z ZZUZIS": zahtevano</t>
    </r>
    <r>
      <rPr>
        <sz val="11"/>
        <rFont val="Times New Roman"/>
        <family val="1"/>
        <charset val="238"/>
      </rPr>
      <t>. Pakiranje: do 10 kg. V kilogramu cca 175 kosov.</t>
    </r>
  </si>
  <si>
    <r>
      <rPr>
        <b/>
        <sz val="11"/>
        <rFont val="Times New Roman"/>
        <family val="1"/>
        <charset val="238"/>
      </rPr>
      <t>Alu folija</t>
    </r>
    <r>
      <rPr>
        <sz val="11"/>
        <rFont val="Times New Roman"/>
        <family val="1"/>
        <charset val="238"/>
      </rPr>
      <t xml:space="preserve"> za ovijanje živil  dimenzije/zahteve: širina 44-45 cm, dolžina od 140 do 160 m   št.slojev/gramatura: min 12 mikronov,  material: aluminij,</t>
    </r>
    <r>
      <rPr>
        <b/>
        <sz val="11"/>
        <rFont val="Times New Roman"/>
        <family val="1"/>
        <charset val="238"/>
      </rPr>
      <t xml:space="preserve"> potrdilo "v skladu z ZZUZIS": zahtevano</t>
    </r>
    <r>
      <rPr>
        <sz val="11"/>
        <rFont val="Times New Roman"/>
        <family val="1"/>
        <charset val="238"/>
      </rPr>
      <t xml:space="preserve">                                                                                                          enota mere: 100 tm </t>
    </r>
  </si>
  <si>
    <r>
      <rPr>
        <b/>
        <sz val="11"/>
        <rFont val="Times New Roman"/>
        <family val="1"/>
        <charset val="238"/>
      </rPr>
      <t>Alu folija</t>
    </r>
    <r>
      <rPr>
        <sz val="11"/>
        <rFont val="Times New Roman"/>
        <family val="1"/>
        <charset val="238"/>
      </rPr>
      <t xml:space="preserve"> za ovijanje živil                                                                      dimenzije/zahteve: širina 29cm-30 cm, dolžina od 25 do 30 m                                                                        št.slojev/gramatura: min 12 mikronov                                              material: aluminij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</si>
  <si>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44 - 45 cm, dolžina od 200 m do 300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</si>
  <si>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29 - 30 cm, dolžina min 30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</si>
  <si>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Peki papir v roli</t>
    </r>
    <r>
      <rPr>
        <sz val="11"/>
        <rFont val="Times New Roman"/>
        <family val="1"/>
        <charset val="238"/>
      </rPr>
      <t xml:space="preserve">, za peko peciva, 38 cm x min 8 m, v karonasti škatli z deklaracijo, primerno za zamrzovanje, mikrovalovko in pečico, </t>
    </r>
    <r>
      <rPr>
        <b/>
        <sz val="11"/>
        <rFont val="Times New Roman"/>
        <family val="1"/>
        <charset val="238"/>
      </rPr>
      <t>potrdilo "v skladu z ZZUZIS"</t>
    </r>
    <r>
      <rPr>
        <sz val="11"/>
        <rFont val="Times New Roman"/>
        <family val="1"/>
        <charset val="238"/>
      </rPr>
      <t xml:space="preserve"> in </t>
    </r>
    <r>
      <rPr>
        <b/>
        <sz val="11"/>
        <rFont val="Times New Roman"/>
        <family val="1"/>
        <charset val="238"/>
      </rPr>
      <t>Ecolabel: zahtevano</t>
    </r>
    <r>
      <rPr>
        <sz val="11"/>
        <rFont val="Times New Roman"/>
        <family val="1"/>
        <charset val="238"/>
      </rPr>
      <t xml:space="preserve"> enota mere: 10 tm</t>
    </r>
  </si>
  <si>
    <r>
      <rPr>
        <b/>
        <sz val="11"/>
        <rFont val="Times New Roman"/>
        <family val="1"/>
        <charset val="238"/>
      </rPr>
      <t>Peki papir v roli</t>
    </r>
    <r>
      <rPr>
        <sz val="11"/>
        <rFont val="Times New Roman"/>
        <family val="1"/>
        <charset val="238"/>
      </rPr>
      <t xml:space="preserve">, za peko peciva, 43 cm x 200 m, brez kartona. Primerno za zamrzovanje, mikrovalovko in pečico, </t>
    </r>
    <r>
      <rPr>
        <b/>
        <sz val="11"/>
        <rFont val="Times New Roman"/>
        <family val="1"/>
        <charset val="238"/>
      </rPr>
      <t>potrdilo  "v skladu z ZZUZIS": zahtevano</t>
    </r>
    <r>
      <rPr>
        <sz val="11"/>
        <rFont val="Times New Roman"/>
        <family val="1"/>
        <charset val="238"/>
      </rPr>
      <t>, enota mere: 10 tm</t>
    </r>
  </si>
  <si>
    <r>
      <rPr>
        <b/>
        <sz val="11"/>
        <rFont val="Times New Roman"/>
        <family val="1"/>
        <charset val="238"/>
      </rPr>
      <t>Zobotrebci</t>
    </r>
    <r>
      <rPr>
        <sz val="11"/>
        <rFont val="Times New Roman"/>
        <family val="1"/>
        <charset val="238"/>
      </rPr>
      <t xml:space="preserve">, higienski (posamično zaviti v ovoj/papir), enota mere: 1000 kosov = 1000 zobotrebcev, </t>
    </r>
    <r>
      <rPr>
        <b/>
        <sz val="11"/>
        <rFont val="Times New Roman"/>
        <family val="1"/>
        <charset val="238"/>
      </rPr>
      <t>potrdilo "v skladu z ZZUZIS"zahtevano</t>
    </r>
  </si>
  <si>
    <r>
      <rPr>
        <b/>
        <sz val="11"/>
        <rFont val="Times New Roman"/>
        <family val="1"/>
        <charset val="238"/>
      </rPr>
      <t xml:space="preserve">Špile oz. nabodala </t>
    </r>
    <r>
      <rPr>
        <sz val="11"/>
        <rFont val="Times New Roman"/>
        <family val="1"/>
        <charset val="238"/>
      </rPr>
      <t xml:space="preserve">25 cm (+-3cm),  enota mere: 100 špil, </t>
    </r>
    <r>
      <rPr>
        <b/>
        <sz val="11"/>
        <rFont val="Times New Roman"/>
        <family val="1"/>
        <charset val="238"/>
      </rPr>
      <t>potrdilo "v skladu z ZZUZIS"zahtevano</t>
    </r>
  </si>
  <si>
    <r>
      <rPr>
        <b/>
        <sz val="11"/>
        <rFont val="Times New Roman"/>
        <family val="1"/>
        <charset val="238"/>
      </rPr>
      <t>Krpa gobasta</t>
    </r>
    <r>
      <rPr>
        <sz val="11"/>
        <rFont val="Times New Roman"/>
        <family val="1"/>
        <charset val="238"/>
      </rPr>
      <t xml:space="preserve"> za profesionalno uporabo, pralne na 90 stopinj, zelo vpojna (do 100 ml tekočine), vlažno pakirana. mere: 18 x 20 cm. Več barv, 100 % biorazgradljiva. Sestava: 70 % viskoze, 30 % bombaž. Po večkratni uporabi se ne lušči in ne drobi. Pralna na 60 °C. Pakiranje 5/1. Ko Vileda Aqua gobasta krpa. </t>
    </r>
    <r>
      <rPr>
        <b/>
        <sz val="11"/>
        <rFont val="Times New Roman"/>
        <family val="1"/>
        <charset val="238"/>
      </rPr>
      <t>Potrdilo o biorazgradljivosti: zahtevano.</t>
    </r>
    <r>
      <rPr>
        <sz val="11"/>
        <rFont val="Times New Roman"/>
        <family val="1"/>
        <charset val="238"/>
      </rPr>
      <t xml:space="preserve"> Enota mere: 1 kos = 5 krp.</t>
    </r>
  </si>
  <si>
    <r>
      <rPr>
        <b/>
        <sz val="11"/>
        <rFont val="Times New Roman"/>
        <family val="1"/>
        <charset val="238"/>
      </rPr>
      <t>Robčki za hitro in učinkovito razkuževanje</t>
    </r>
    <r>
      <rPr>
        <sz val="11"/>
        <rFont val="Times New Roman"/>
        <family val="1"/>
        <charset val="238"/>
      </rPr>
      <t xml:space="preserve"> delovnih površin in predmetov. Imajo širok spekter delovanja na bakterije, glive in viruse (rota virus). Ne vsebujejo aldehidov, </t>
    </r>
    <r>
      <rPr>
        <b/>
        <sz val="11"/>
        <rFont val="Times New Roman"/>
        <family val="1"/>
        <charset val="238"/>
      </rPr>
      <t>so dermatloško testirani.</t>
    </r>
    <r>
      <rPr>
        <sz val="11"/>
        <rFont val="Times New Roman"/>
        <family val="1"/>
        <charset val="238"/>
      </rPr>
      <t xml:space="preserve"> Pakirani v dozi, max do 100 robčkov. </t>
    </r>
    <r>
      <rPr>
        <b/>
        <sz val="11"/>
        <rFont val="Times New Roman"/>
        <family val="1"/>
        <charset val="238"/>
      </rPr>
      <t>Potrdilo o vpisu v reg.biocidov RS in  dermatološki test: zahtevano.</t>
    </r>
    <r>
      <rPr>
        <sz val="11"/>
        <rFont val="Times New Roman"/>
        <family val="1"/>
        <charset val="238"/>
      </rPr>
      <t xml:space="preserve"> Primereni
za dezinfekcijo površin, ki pridejo v</t>
    </r>
    <r>
      <rPr>
        <b/>
        <sz val="11"/>
        <rFont val="Times New Roman"/>
        <family val="1"/>
        <charset val="238"/>
      </rPr>
      <t xml:space="preserve"> stik s hrano, in predmetov kot so deske za rezanje,</t>
    </r>
    <r>
      <rPr>
        <sz val="11"/>
        <rFont val="Times New Roman"/>
        <family val="1"/>
        <charset val="238"/>
      </rPr>
      <t xml:space="preserve">
pripomočki, termometri, pladnji in ostala manjša kuhinjska oprema, ki so odporni na
alkohol. Izdelek je učinkovit proti širokemu spektru mikroaorganizmov. Suma alcohol wipes ali Ecolab Eco bac wipe ali enakovredno
</t>
    </r>
  </si>
  <si>
    <t>Ščetka za nohte les ali PVC, z ročajem. Dimenzije  9 cm (+- 2cm)</t>
  </si>
  <si>
    <r>
      <t>POIMENOVANJE: Papirnate brisače v roli                   
DIMENZIJE / ZAHTEVE: navitje 160 - 165m, pakiranje 6 rol v kartonu, višina role 20-21 cm, rola brisač naj bo originalno posamično zavita v papirnati zaščitni ovoj, na katerem naj bo originalna deklaracija proizvajalc s tehničnimi podatki o papirju s čimer bo lahko naročnik preverjal ustreznost dobavljenega blaga. Nudijo dober absorbcijski efekt. Na vsaki strani mora imeti originalne plastične čepke.
MATERIAL, BARVA: celuloza z dodanimi recikliranimi vlakni, bele barve
ŠT. SLOJEV x MINIMALNA GRAMATURA, OBDELAVA:  min 2 x 23,5 gr/m2, max 2 x 24,7</t>
    </r>
    <r>
      <rPr>
        <strike/>
        <sz val="11"/>
        <rFont val="Times New Roman"/>
        <family val="1"/>
        <charset val="238"/>
      </rPr>
      <t xml:space="preserve"> </t>
    </r>
    <r>
      <rPr>
        <sz val="11"/>
        <rFont val="Times New Roman"/>
        <family val="1"/>
        <charset val="238"/>
      </rPr>
      <t xml:space="preserve">gr/m2
POTRDILO: EU Ecolabel / Nordic swan Ecolabel, ISO 9001, ISO 14001
POTRDILO: "V skladu z ZZUZIS"              
POTRDILO: dermatološki test
TEŽA ROLE: MIN. 1530 g, štev.lističev: min 710                                   ENOTA MERE: 100 tm, 
</t>
    </r>
    <r>
      <rPr>
        <b/>
        <sz val="11"/>
        <rFont val="Times New Roman"/>
        <family val="1"/>
        <charset val="238"/>
      </rPr>
      <t xml:space="preserve">vzorec: zahtevan </t>
    </r>
    <r>
      <rPr>
        <sz val="11"/>
        <rFont val="Times New Roman"/>
        <family val="1"/>
        <charset val="238"/>
      </rPr>
      <t xml:space="preserve">           
Papir ne sme biti barvan in beljen z elementarnim klorom. </t>
    </r>
  </si>
  <si>
    <r>
      <t xml:space="preserve">POIMENOVANJE: Kozmetične brisače/robci v kartonski embalaži z deklaracijo in izvlečno odprtino brez plstičnih delov. </t>
    </r>
    <r>
      <rPr>
        <b/>
        <sz val="11"/>
        <rFont val="Times New Roman"/>
        <family val="1"/>
        <charset val="238"/>
      </rPr>
      <t>Kartonska embalaža z robci mora biti izdelana izključno iz kartona/papirja.</t>
    </r>
    <r>
      <rPr>
        <sz val="11"/>
        <rFont val="Times New Roman"/>
        <family val="1"/>
        <charset val="238"/>
      </rPr>
      <t xml:space="preserve">
DIMENZIJE / ZAHTEVE: širina: min 20 cm, dolžina min 20 cm, pakiranje od 80 - 100 kos (odstopanje +-1cm)
MATERIAL, BARVA: čista celuloza, bele barve
ŠT. SLOJEV x MINIMALNA GRAMATURA, OBDELAVA:  min 2x14,5 gr/m2
POTRDILO "V skladu z Uredbo o ZeJN, 
</t>
    </r>
    <r>
      <rPr>
        <b/>
        <sz val="11"/>
        <rFont val="Times New Roman"/>
        <family val="1"/>
        <charset val="238"/>
      </rPr>
      <t xml:space="preserve">vzorec: zahtevan
</t>
    </r>
    <r>
      <rPr>
        <sz val="11"/>
        <rFont val="Times New Roman"/>
        <family val="1"/>
        <charset val="238"/>
      </rPr>
      <t>ENOTA MERE: 100 kos</t>
    </r>
  </si>
  <si>
    <r>
      <t xml:space="preserve">POIMENOVANJE: Toaletni papir v roli
DIMENZIJE / ZAHTEVE: Perforirano, dolžina minimalno 96 m, fi max 13,5 cm, širina rolice od 98 do 100 mm, rolica mora imeti kartonsko stročnico, ki je prerezana, in ima na vsaki strani originalne plastične čepke. Toaletni papir naj bo originalno posamično zavit v papirnati zaščitni ovoj, na katerem naj bo originalna deklaracija proizvajalca, s čimer bo  lahko naročnik preverjal ustreznost dobavljenega blaga.
MATERIAL, BARVA:  100 % celuloza, bela             
ŠT. SLOJEV x MINIMALNA GRAMATURA: min 2 x 16 gr/m2, max 2 x 16,5 gr/m2
DIMENZIJE LISTIČA: min 9,8 x min 12 cm
TEŽA ROLICE: min 304 g, število lističev: min 800                               
ENOTA MERE: 100 tm
POTRDILO: papir ne sme biti barvan in beljen z elementarnim klorom, EU Ecolabel / Nordic swan Ecolabel, PEFC potrdilo, ISO 9001, ISO 14001, 
</t>
    </r>
    <r>
      <rPr>
        <b/>
        <sz val="11"/>
        <rFont val="Times New Roman"/>
        <family val="1"/>
        <charset val="238"/>
      </rPr>
      <t>vzorec: zahtevan</t>
    </r>
  </si>
  <si>
    <t>Sredstvo za odstranjevanje madežev v razpršilu (rja)  - Specialno, profesionalno sredstvo za odstranjevanje madežev rje na tekstilnih izdelkih. Sredstvo mora biti namenjeno profesionalni uporabi. Po uporabi sredstva mora biti zagotovljena obstojnost barv in materialov.  pH vrednost pri 100%: 0,5 -1,5, relativna gostota: 1,01 - 1,05, viskoznost pri 40°C: 11.671 mm2/s. 
Pakiranje do 500 ml. Ecolab Stainblaster rust remover ali enakovredno</t>
  </si>
  <si>
    <t xml:space="preserve">Plenice za enkratno uporabo                                                    dimenzije/zahteve: kilaža min 7-8 kg do max 12-14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pakiranje od 48 do 60 plenic                                                                                material, barva: bela                                                                                  potrdilo: tehnični list, dermatološki test narejen v EU (original), kemijska analiza, Ecolabel certifikat, FSC/PEFC certifikat, Asthma Allergy Nordic label, dokazilo TCF (ni beljeno s klorom) enota mere: 1 kos = 1 plenica
Bambo nature ali enakovredno                                    </t>
  </si>
  <si>
    <t>Plenice za enkratno uporabo, dimenzije/zahteve: kilaža min 12 kg do max 18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material, barva: bela, potrdilo: tehnični list, dermatološki test narejen v EU (original), kemijska analiza, Ecolabel certifikat, FSC/PEFC certifikat, Asthma Allergy Nordic label, dokazilo TCF (ni beljeno s klorom), pakiranje od 40-55kom v zavitku,
tehnični list,  enota mere: 1 kos = 1 plenica
kot na primer Bambo nature ali enakovredno</t>
  </si>
  <si>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</si>
  <si>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</si>
  <si>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</si>
  <si>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S.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</si>
  <si>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M.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</si>
  <si>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L.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</si>
  <si>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t>Alkoholno razkužilo za učinkovito razkuževanje majhnih površin, medicinske opreme, stolov, postelj… Izdelek je primeren za uporabo na vseh površinah, tudi v kuhinji (stik s hrano). Lahko se uporablja na številnih materialih.
Izdelek ne sme vsebovati klora.
Proizvod učinkovito deluje proti glivam (15 sekund), bakterijam (vključno z MRSO) in virusom (HIV; HBV; Herpex ximplex, Ebola, Vaccinia, Rota virus, Noro virus) že v 30 sekundah. Površine ni potrebno izpirati.
Izdelek mora biti vpisan v Register biocidov (priložiti potrdilo) in ustrezati standardom EN13727, En13624, EN14476, EN16615.
Pakiranje: 0,75 l - 1L z razpršilko.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</si>
</sst>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0;[Red]#,##0.00"/>
    <numFmt numFmtId="165" formatCode="_-* #,##0.00\ &quot;SIT&quot;_-;\-* #,##0.00\ &quot;SIT&quot;_-;_-* &quot;-&quot;??\ &quot;SIT&quot;_-;_-@_-"/>
    <numFmt numFmtId="166" formatCode="#,##0;[Red]#,##0"/>
    <numFmt numFmtId="167" formatCode="#,##0.0000\ &quot;€&quot;"/>
    <numFmt numFmtId="170" formatCode="#,##0.0000"/>
    <numFmt numFmtId="171" formatCode="0.0000"/>
    <numFmt numFmtId="172" formatCode="#,##0.0000;[Red]#,##0.0000"/>
  </numFmts>
  <fonts count="50" x14ac:knownFonts="1">
    <font>
      <sz val="11"/>
      <color theme="1"/>
      <name val="Calibri"/>
      <family val="2"/>
      <charset val="238"/>
      <scheme val="minor"/>
    </font>
    <font>
      <sz val="10"/>
      <name val="Times New Roman"/>
      <family val="1"/>
      <charset val="238"/>
    </font>
    <font>
      <b/>
      <sz val="10"/>
      <name val="Times New Roman"/>
      <family val="1"/>
      <charset val="238"/>
    </font>
    <font>
      <sz val="10"/>
      <name val="Arial"/>
      <family val="2"/>
      <charset val="238"/>
    </font>
    <font>
      <sz val="10"/>
      <color indexed="8"/>
      <name val="Times New Roman"/>
      <family val="1"/>
      <charset val="238"/>
    </font>
    <font>
      <sz val="10"/>
      <color indexed="10"/>
      <name val="Times New Roman"/>
      <family val="1"/>
      <charset val="238"/>
    </font>
    <font>
      <sz val="10"/>
      <name val="Arial"/>
      <family val="2"/>
      <charset val="238"/>
    </font>
    <font>
      <sz val="11"/>
      <name val="Times New Roman"/>
      <family val="1"/>
      <charset val="238"/>
    </font>
    <font>
      <sz val="10"/>
      <name val="Arial CE"/>
      <charset val="238"/>
    </font>
    <font>
      <strike/>
      <sz val="10"/>
      <name val="Arial"/>
      <family val="2"/>
      <charset val="238"/>
    </font>
    <font>
      <sz val="11"/>
      <color theme="1"/>
      <name val="Times New Roman"/>
      <family val="1"/>
      <charset val="238"/>
    </font>
    <font>
      <sz val="11"/>
      <color indexed="8"/>
      <name val="Times New Roman"/>
      <family val="1"/>
      <charset val="238"/>
    </font>
    <font>
      <sz val="11"/>
      <color rgb="FFFF0000"/>
      <name val="Times New Roman"/>
      <family val="1"/>
      <charset val="238"/>
    </font>
    <font>
      <sz val="7"/>
      <color rgb="FF000000"/>
      <name val="Tahoma"/>
      <family val="2"/>
      <charset val="238"/>
    </font>
    <font>
      <b/>
      <sz val="22"/>
      <color indexed="8"/>
      <name val="Times New Roman"/>
      <family val="1"/>
      <charset val="238"/>
    </font>
    <font>
      <b/>
      <sz val="14"/>
      <color indexed="8"/>
      <name val="Times New Roman"/>
      <family val="1"/>
      <charset val="238"/>
    </font>
    <font>
      <sz val="9"/>
      <color theme="1"/>
      <name val="Tahoma"/>
      <family val="2"/>
      <charset val="238"/>
    </font>
    <font>
      <b/>
      <sz val="9"/>
      <color theme="1"/>
      <name val="Tahoma"/>
      <family val="2"/>
      <charset val="238"/>
    </font>
    <font>
      <sz val="22"/>
      <color theme="1"/>
      <name val="Calibri"/>
      <family val="2"/>
      <charset val="238"/>
      <scheme val="minor"/>
    </font>
    <font>
      <b/>
      <sz val="11"/>
      <name val="Times New Roman"/>
      <family val="1"/>
      <charset val="238"/>
    </font>
    <font>
      <sz val="22"/>
      <name val="Times New Roman"/>
      <family val="1"/>
      <charset val="238"/>
    </font>
    <font>
      <sz val="22"/>
      <color theme="1"/>
      <name val="Times New Roman"/>
      <family val="1"/>
      <charset val="238"/>
    </font>
    <font>
      <sz val="12"/>
      <color theme="1"/>
      <name val="Times New Roman"/>
      <family val="1"/>
      <charset val="238"/>
    </font>
    <font>
      <b/>
      <sz val="22"/>
      <name val="Times New Roman"/>
      <family val="1"/>
      <charset val="238"/>
    </font>
    <font>
      <sz val="11"/>
      <name val="Calibri"/>
      <family val="2"/>
      <charset val="238"/>
      <scheme val="minor"/>
    </font>
    <font>
      <sz val="10"/>
      <color theme="1"/>
      <name val="Calibri"/>
      <family val="2"/>
      <charset val="238"/>
      <scheme val="minor"/>
    </font>
    <font>
      <sz val="8"/>
      <name val="Calibri"/>
      <family val="2"/>
      <charset val="238"/>
      <scheme val="minor"/>
    </font>
    <font>
      <sz val="12"/>
      <name val="Times New Roman"/>
      <family val="1"/>
      <charset val="238"/>
    </font>
    <font>
      <b/>
      <sz val="11"/>
      <color indexed="8"/>
      <name val="Times New Roman"/>
      <family val="1"/>
      <charset val="238"/>
    </font>
    <font>
      <vertAlign val="superscript"/>
      <sz val="11"/>
      <name val="Times New Roman"/>
      <family val="1"/>
      <charset val="238"/>
    </font>
    <font>
      <b/>
      <sz val="14"/>
      <name val="Times New Roman"/>
      <family val="1"/>
      <charset val="238"/>
    </font>
    <font>
      <sz val="11"/>
      <color rgb="FF000000"/>
      <name val="Times New Roman"/>
      <family val="1"/>
      <charset val="238"/>
    </font>
    <font>
      <u/>
      <sz val="11"/>
      <color rgb="FF000000"/>
      <name val="Times New Roman"/>
      <family val="1"/>
      <charset val="238"/>
    </font>
    <font>
      <sz val="11"/>
      <color rgb="FF00B050"/>
      <name val="Times New Roman"/>
      <family val="1"/>
      <charset val="238"/>
    </font>
    <font>
      <sz val="11"/>
      <color theme="3"/>
      <name val="Times New Roman"/>
      <family val="1"/>
      <charset val="238"/>
    </font>
    <font>
      <sz val="11"/>
      <color theme="0" tint="-0.499984740745262"/>
      <name val="Times New Roman"/>
      <family val="1"/>
      <charset val="238"/>
    </font>
    <font>
      <b/>
      <sz val="18"/>
      <name val="Times New Roman"/>
      <family val="1"/>
      <charset val="238"/>
    </font>
    <font>
      <sz val="11"/>
      <color rgb="FF00B0F0"/>
      <name val="Times New Roman"/>
      <family val="1"/>
      <charset val="238"/>
    </font>
    <font>
      <sz val="11"/>
      <color rgb="FFFFFF00"/>
      <name val="Times New Roman"/>
      <family val="1"/>
      <charset val="238"/>
    </font>
    <font>
      <b/>
      <sz val="11"/>
      <color theme="1"/>
      <name val="Times New Roman"/>
      <family val="1"/>
      <charset val="238"/>
    </font>
    <font>
      <b/>
      <sz val="14"/>
      <color theme="1"/>
      <name val="Times New Roman"/>
      <family val="1"/>
      <charset val="238"/>
    </font>
    <font>
      <sz val="11"/>
      <color rgb="FF0070C0"/>
      <name val="Times New Roman"/>
      <family val="1"/>
      <charset val="238"/>
    </font>
    <font>
      <vertAlign val="superscript"/>
      <sz val="11"/>
      <color rgb="FF0070C0"/>
      <name val="Times New Roman"/>
      <family val="1"/>
      <charset val="238"/>
    </font>
    <font>
      <sz val="9"/>
      <color rgb="FF0070C0"/>
      <name val="Arial"/>
      <family val="2"/>
      <charset val="238"/>
    </font>
    <font>
      <sz val="12"/>
      <color rgb="FF000000"/>
      <name val="Calibri"/>
      <family val="2"/>
      <charset val="238"/>
      <scheme val="minor"/>
    </font>
    <font>
      <b/>
      <sz val="12"/>
      <color rgb="FF000000"/>
      <name val="Calibri"/>
      <family val="2"/>
      <charset val="238"/>
      <scheme val="minor"/>
    </font>
    <font>
      <b/>
      <u/>
      <sz val="11"/>
      <name val="Times New Roman"/>
      <family val="1"/>
      <charset val="238"/>
    </font>
    <font>
      <u/>
      <sz val="11"/>
      <name val="Times New Roman"/>
      <family val="1"/>
      <charset val="238"/>
    </font>
    <font>
      <sz val="10"/>
      <color theme="1"/>
      <name val="Times New Roman"/>
      <family val="1"/>
      <charset val="238"/>
    </font>
    <font>
      <strike/>
      <sz val="11"/>
      <name val="Times New Roman"/>
      <family val="1"/>
      <charset val="238"/>
    </font>
  </fonts>
  <fills count="16">
    <fill>
      <patternFill patternType="none"/>
    </fill>
    <fill>
      <patternFill patternType="gray125"/>
    </fill>
    <fill>
      <patternFill patternType="gray125">
        <fgColor rgb="FF000000"/>
        <bgColor rgb="FFBFBFBF"/>
      </patternFill>
    </fill>
    <fill>
      <patternFill patternType="solid">
        <fgColor rgb="FFF2F2F2"/>
        <bgColor indexed="64"/>
      </patternFill>
    </fill>
    <fill>
      <patternFill patternType="solid">
        <fgColor rgb="FFFDE9D9"/>
        <bgColor indexed="64"/>
      </patternFill>
    </fill>
    <fill>
      <patternFill patternType="solid">
        <fgColor rgb="FFD8E4BC"/>
        <bgColor indexed="64"/>
      </patternFill>
    </fill>
    <fill>
      <patternFill patternType="solid">
        <fgColor indexed="65"/>
        <bgColor indexed="64"/>
      </patternFill>
    </fill>
    <fill>
      <patternFill patternType="solid">
        <fgColor rgb="FFFFFF99"/>
        <bgColor indexed="64"/>
      </patternFill>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gray125">
        <bgColor theme="0" tint="-0.249977111117893"/>
      </patternFill>
    </fill>
    <fill>
      <patternFill patternType="gray125">
        <fgColor rgb="FF000000"/>
        <bgColor theme="0" tint="-0.249977111117893"/>
      </patternFill>
    </fill>
    <fill>
      <patternFill patternType="solid">
        <fgColor theme="9" tint="0.59999389629810485"/>
        <bgColor indexed="64"/>
      </patternFill>
    </fill>
    <fill>
      <patternFill patternType="solid">
        <fgColor rgb="FF00B0F0"/>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7">
    <xf numFmtId="0" fontId="0" fillId="0" borderId="0"/>
    <xf numFmtId="0" fontId="3" fillId="0" borderId="0"/>
    <xf numFmtId="0" fontId="6" fillId="0" borderId="0"/>
    <xf numFmtId="0" fontId="8" fillId="0" borderId="0"/>
    <xf numFmtId="0" fontId="8" fillId="0" borderId="0"/>
    <xf numFmtId="165" fontId="8" fillId="0" borderId="0" applyFont="0" applyFill="0" applyBorder="0" applyAlignment="0" applyProtection="0"/>
    <xf numFmtId="0" fontId="8" fillId="0" borderId="0"/>
    <xf numFmtId="0" fontId="13" fillId="9" borderId="0">
      <alignment horizontal="left" vertical="top"/>
    </xf>
    <xf numFmtId="0" fontId="6" fillId="0" borderId="0"/>
    <xf numFmtId="0" fontId="16" fillId="11" borderId="11">
      <alignment horizontal="center" vertical="center"/>
    </xf>
    <xf numFmtId="0" fontId="13" fillId="9" borderId="0">
      <alignment horizontal="left" vertical="top"/>
    </xf>
    <xf numFmtId="167" fontId="16" fillId="0" borderId="2">
      <alignment vertical="center"/>
      <protection locked="0"/>
    </xf>
    <xf numFmtId="0" fontId="16" fillId="0" borderId="2">
      <alignment horizontal="center" vertical="center"/>
    </xf>
    <xf numFmtId="0" fontId="16" fillId="0" borderId="2">
      <alignment vertical="center"/>
      <protection locked="0"/>
    </xf>
    <xf numFmtId="0" fontId="16" fillId="0" borderId="2">
      <alignment vertical="center" wrapText="1"/>
    </xf>
    <xf numFmtId="0" fontId="17" fillId="11" borderId="12">
      <alignment horizontal="center" vertical="center"/>
    </xf>
    <xf numFmtId="0" fontId="3" fillId="0" borderId="0"/>
  </cellStyleXfs>
  <cellXfs count="374">
    <xf numFmtId="0" fontId="0" fillId="0" borderId="0" xfId="0"/>
    <xf numFmtId="2" fontId="10" fillId="6" borderId="2" xfId="4" applyNumberFormat="1" applyFont="1" applyFill="1" applyBorder="1" applyAlignment="1">
      <alignment horizontal="center" vertical="center" wrapText="1"/>
    </xf>
    <xf numFmtId="0" fontId="10" fillId="0" borderId="2" xfId="0" applyFont="1" applyBorder="1" applyAlignment="1">
      <alignment horizontal="center" vertical="center"/>
    </xf>
    <xf numFmtId="3"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24"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10" fillId="0" borderId="1" xfId="0" applyFont="1" applyBorder="1" applyAlignment="1">
      <alignment vertical="center" wrapText="1"/>
    </xf>
    <xf numFmtId="0" fontId="10" fillId="0" borderId="2" xfId="0" applyFont="1" applyBorder="1" applyAlignment="1">
      <alignment vertical="center" wrapText="1"/>
    </xf>
    <xf numFmtId="0" fontId="7" fillId="0" borderId="2" xfId="0" applyFont="1" applyBorder="1" applyAlignment="1">
      <alignment vertical="center" wrapText="1"/>
    </xf>
    <xf numFmtId="0" fontId="7" fillId="0" borderId="0" xfId="0" applyFont="1" applyAlignment="1" applyProtection="1">
      <alignment vertical="center"/>
      <protection locked="0"/>
    </xf>
    <xf numFmtId="0" fontId="11" fillId="3" borderId="3" xfId="0" applyFont="1" applyFill="1" applyBorder="1" applyAlignment="1">
      <alignment horizontal="center" vertical="center" wrapText="1"/>
    </xf>
    <xf numFmtId="0" fontId="11" fillId="7" borderId="3" xfId="0" applyFont="1" applyFill="1" applyBorder="1" applyAlignment="1">
      <alignment horizontal="center" vertical="center" wrapText="1"/>
    </xf>
    <xf numFmtId="166" fontId="11" fillId="7" borderId="3" xfId="0" applyNumberFormat="1" applyFont="1" applyFill="1" applyBorder="1" applyAlignment="1">
      <alignment horizontal="center" vertical="center" wrapText="1"/>
    </xf>
    <xf numFmtId="164" fontId="11" fillId="7" borderId="3" xfId="0" applyNumberFormat="1" applyFont="1" applyFill="1" applyBorder="1" applyAlignment="1">
      <alignment horizontal="center" vertical="center" wrapText="1"/>
    </xf>
    <xf numFmtId="164" fontId="28" fillId="4" borderId="3"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10" borderId="2" xfId="0" applyFont="1" applyFill="1" applyBorder="1" applyAlignment="1">
      <alignment horizontal="left" vertical="center" wrapText="1"/>
    </xf>
    <xf numFmtId="0" fontId="7" fillId="10" borderId="2" xfId="0" applyFont="1" applyFill="1" applyBorder="1" applyAlignment="1">
      <alignment horizontal="left" vertical="top" wrapText="1"/>
    </xf>
    <xf numFmtId="3"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10" fillId="0" borderId="3" xfId="0" applyFont="1" applyBorder="1" applyAlignment="1">
      <alignment horizontal="center" vertical="center" wrapText="1"/>
    </xf>
    <xf numFmtId="0" fontId="10" fillId="10" borderId="2" xfId="0" applyFont="1" applyFill="1" applyBorder="1" applyAlignment="1">
      <alignment horizontal="center" vertical="center" wrapText="1"/>
    </xf>
    <xf numFmtId="0" fontId="7" fillId="10" borderId="2" xfId="0" applyFont="1" applyFill="1" applyBorder="1" applyAlignment="1">
      <alignment horizontal="center" vertical="center" wrapText="1"/>
    </xf>
    <xf numFmtId="1" fontId="19" fillId="0" borderId="0" xfId="0" applyNumberFormat="1" applyFont="1" applyAlignment="1">
      <alignment horizontal="center" vertical="top"/>
    </xf>
    <xf numFmtId="0" fontId="19" fillId="0" borderId="0" xfId="0" applyFont="1" applyAlignment="1">
      <alignment vertical="center" wrapText="1"/>
    </xf>
    <xf numFmtId="0" fontId="1" fillId="0" borderId="0" xfId="0" applyFont="1"/>
    <xf numFmtId="0" fontId="2" fillId="0" borderId="0" xfId="0" applyFont="1"/>
    <xf numFmtId="4" fontId="2" fillId="0" borderId="0" xfId="0" applyNumberFormat="1" applyFont="1"/>
    <xf numFmtId="4" fontId="1" fillId="0" borderId="0" xfId="0" applyNumberFormat="1" applyFont="1"/>
    <xf numFmtId="0" fontId="2" fillId="0" borderId="0" xfId="0" applyFont="1" applyAlignment="1">
      <alignment wrapText="1"/>
    </xf>
    <xf numFmtId="4" fontId="2" fillId="0" borderId="0" xfId="0" applyNumberFormat="1" applyFont="1" applyAlignment="1">
      <alignment vertical="center"/>
    </xf>
    <xf numFmtId="1" fontId="7" fillId="0" borderId="0" xfId="0" applyNumberFormat="1" applyFont="1" applyAlignment="1">
      <alignment horizontal="center" vertical="top"/>
    </xf>
    <xf numFmtId="0" fontId="7" fillId="0" borderId="0" xfId="0" applyFont="1" applyAlignment="1">
      <alignment horizontal="left" vertical="center" wrapText="1"/>
    </xf>
    <xf numFmtId="0" fontId="1" fillId="0" borderId="0" xfId="0" applyFont="1" applyAlignment="1">
      <alignment horizontal="left"/>
    </xf>
    <xf numFmtId="4" fontId="1" fillId="0" borderId="0" xfId="0" applyNumberFormat="1" applyFont="1" applyAlignment="1">
      <alignment horizontal="left"/>
    </xf>
    <xf numFmtId="0" fontId="1" fillId="0" borderId="0" xfId="0" applyFont="1" applyAlignment="1">
      <alignment horizontal="left" wrapText="1"/>
    </xf>
    <xf numFmtId="1" fontId="7" fillId="0" borderId="16" xfId="0" applyNumberFormat="1" applyFont="1" applyBorder="1" applyAlignment="1">
      <alignment horizontal="center" vertical="top"/>
    </xf>
    <xf numFmtId="0" fontId="7" fillId="0" borderId="16" xfId="0" applyFont="1" applyBorder="1" applyAlignment="1">
      <alignment horizontal="left" vertical="center" wrapText="1"/>
    </xf>
    <xf numFmtId="0" fontId="1" fillId="0" borderId="16" xfId="0" applyFont="1" applyBorder="1" applyAlignment="1">
      <alignment horizontal="left"/>
    </xf>
    <xf numFmtId="0" fontId="10" fillId="0" borderId="0" xfId="0" applyFont="1" applyAlignment="1">
      <alignment vertical="center"/>
    </xf>
    <xf numFmtId="0" fontId="10" fillId="0" borderId="0" xfId="0" applyFont="1"/>
    <xf numFmtId="4" fontId="10" fillId="12" borderId="9" xfId="0" applyNumberFormat="1" applyFont="1" applyFill="1" applyBorder="1"/>
    <xf numFmtId="4" fontId="10" fillId="12" borderId="10" xfId="0" applyNumberFormat="1" applyFont="1" applyFill="1" applyBorder="1"/>
    <xf numFmtId="0" fontId="15" fillId="13" borderId="4" xfId="0" applyFont="1" applyFill="1" applyBorder="1" applyAlignment="1">
      <alignment vertical="top" wrapText="1"/>
    </xf>
    <xf numFmtId="0" fontId="15" fillId="13" borderId="5" xfId="0" applyFont="1" applyFill="1" applyBorder="1" applyAlignment="1">
      <alignment vertical="center" wrapText="1"/>
    </xf>
    <xf numFmtId="0" fontId="15" fillId="13" borderId="5" xfId="0" applyFont="1" applyFill="1" applyBorder="1" applyAlignment="1">
      <alignment vertical="top" wrapText="1"/>
    </xf>
    <xf numFmtId="4" fontId="15" fillId="13" borderId="5" xfId="0" applyNumberFormat="1" applyFont="1" applyFill="1" applyBorder="1" applyAlignment="1">
      <alignment vertical="top" wrapText="1"/>
    </xf>
    <xf numFmtId="4" fontId="10" fillId="12" borderId="5" xfId="0" applyNumberFormat="1" applyFont="1" applyFill="1" applyBorder="1"/>
    <xf numFmtId="4" fontId="10" fillId="12" borderId="6" xfId="0" applyNumberFormat="1" applyFont="1" applyFill="1" applyBorder="1"/>
    <xf numFmtId="0" fontId="7" fillId="8" borderId="1" xfId="16" applyFont="1" applyFill="1" applyBorder="1" applyAlignment="1">
      <alignment horizontal="left" vertical="center" wrapText="1"/>
    </xf>
    <xf numFmtId="1" fontId="7" fillId="0" borderId="1" xfId="4" applyNumberFormat="1" applyFont="1" applyBorder="1" applyAlignment="1">
      <alignment horizontal="center" vertical="center" wrapText="1"/>
    </xf>
    <xf numFmtId="2" fontId="7" fillId="6" borderId="1" xfId="4" applyNumberFormat="1" applyFont="1" applyFill="1" applyBorder="1" applyAlignment="1">
      <alignment horizontal="center" vertical="center" wrapText="1"/>
    </xf>
    <xf numFmtId="1" fontId="7" fillId="15" borderId="2" xfId="0" applyNumberFormat="1" applyFont="1" applyFill="1" applyBorder="1" applyAlignment="1">
      <alignment horizontal="center" vertical="center"/>
    </xf>
    <xf numFmtId="0" fontId="7" fillId="8" borderId="2" xfId="16" applyFont="1" applyFill="1" applyBorder="1" applyAlignment="1">
      <alignment horizontal="left" vertical="center" wrapText="1"/>
    </xf>
    <xf numFmtId="1" fontId="7" fillId="0" borderId="2" xfId="4" applyNumberFormat="1" applyFont="1" applyBorder="1" applyAlignment="1">
      <alignment horizontal="center" vertical="center" wrapText="1"/>
    </xf>
    <xf numFmtId="2" fontId="7" fillId="6" borderId="2" xfId="4" applyNumberFormat="1" applyFont="1" applyFill="1" applyBorder="1" applyAlignment="1">
      <alignment horizontal="center" vertical="center" wrapText="1"/>
    </xf>
    <xf numFmtId="0" fontId="7" fillId="8" borderId="3" xfId="16" applyFont="1" applyFill="1" applyBorder="1" applyAlignment="1">
      <alignment horizontal="left" vertical="center" wrapText="1"/>
    </xf>
    <xf numFmtId="1" fontId="7" fillId="0" borderId="3" xfId="4" applyNumberFormat="1" applyFont="1" applyBorder="1" applyAlignment="1">
      <alignment horizontal="center" vertical="center" wrapText="1"/>
    </xf>
    <xf numFmtId="2" fontId="7" fillId="6" borderId="3" xfId="4" applyNumberFormat="1" applyFont="1" applyFill="1" applyBorder="1" applyAlignment="1">
      <alignment horizontal="center" vertical="center" wrapText="1"/>
    </xf>
    <xf numFmtId="0" fontId="30" fillId="13" borderId="24" xfId="0" applyFont="1" applyFill="1" applyBorder="1" applyAlignment="1">
      <alignment vertical="center" wrapText="1"/>
    </xf>
    <xf numFmtId="0" fontId="19" fillId="13" borderId="25" xfId="0" applyFont="1" applyFill="1" applyBorder="1" applyAlignment="1">
      <alignment vertical="center" wrapText="1"/>
    </xf>
    <xf numFmtId="0" fontId="7" fillId="0" borderId="1" xfId="0" applyFont="1" applyBorder="1" applyAlignment="1">
      <alignment vertical="center" wrapText="1"/>
    </xf>
    <xf numFmtId="0" fontId="30" fillId="13" borderId="4" xfId="0" applyFont="1" applyFill="1" applyBorder="1" applyAlignment="1">
      <alignment vertical="center" wrapText="1"/>
    </xf>
    <xf numFmtId="0" fontId="19" fillId="13" borderId="5" xfId="0" applyFont="1" applyFill="1" applyBorder="1" applyAlignment="1">
      <alignment vertical="center" wrapText="1"/>
    </xf>
    <xf numFmtId="0" fontId="7" fillId="0" borderId="3" xfId="16" applyFont="1" applyBorder="1" applyAlignment="1">
      <alignment horizontal="left" vertical="center" wrapText="1"/>
    </xf>
    <xf numFmtId="0" fontId="7" fillId="10" borderId="3" xfId="0" applyFont="1" applyFill="1" applyBorder="1" applyAlignment="1">
      <alignment horizontal="center" vertical="center" wrapText="1"/>
    </xf>
    <xf numFmtId="1" fontId="7" fillId="0" borderId="7" xfId="4" applyNumberFormat="1" applyFont="1" applyBorder="1" applyAlignment="1">
      <alignment horizontal="center" vertical="center" wrapText="1"/>
    </xf>
    <xf numFmtId="2" fontId="7" fillId="6" borderId="7" xfId="4" applyNumberFormat="1" applyFont="1" applyFill="1" applyBorder="1" applyAlignment="1">
      <alignment horizontal="center" vertical="center" wrapText="1"/>
    </xf>
    <xf numFmtId="0" fontId="7" fillId="0" borderId="0" xfId="0" applyFont="1" applyAlignment="1">
      <alignment vertical="center" wrapText="1"/>
    </xf>
    <xf numFmtId="4" fontId="19" fillId="2" borderId="5" xfId="0" applyNumberFormat="1" applyFont="1" applyFill="1" applyBorder="1" applyAlignment="1">
      <alignment vertical="center" wrapText="1"/>
    </xf>
    <xf numFmtId="0" fontId="19" fillId="2" borderId="5" xfId="0" applyFont="1" applyFill="1" applyBorder="1" applyAlignment="1">
      <alignmen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left" vertical="center" wrapText="1"/>
    </xf>
    <xf numFmtId="4" fontId="30" fillId="15" borderId="28" xfId="0" applyNumberFormat="1" applyFont="1" applyFill="1" applyBorder="1" applyAlignment="1">
      <alignment horizontal="center" vertical="center" wrapText="1"/>
    </xf>
    <xf numFmtId="0" fontId="10" fillId="0" borderId="0" xfId="0" applyFont="1" applyAlignment="1">
      <alignment horizontal="left" vertical="center" wrapText="1"/>
    </xf>
    <xf numFmtId="4" fontId="10" fillId="0" borderId="0" xfId="0" applyNumberFormat="1" applyFont="1"/>
    <xf numFmtId="0" fontId="10" fillId="0" borderId="0" xfId="0" applyFont="1" applyAlignment="1">
      <alignment wrapText="1"/>
    </xf>
    <xf numFmtId="0" fontId="7" fillId="0" borderId="0" xfId="0" applyFont="1" applyAlignment="1">
      <alignment horizontal="center"/>
    </xf>
    <xf numFmtId="0" fontId="10" fillId="0" borderId="0" xfId="0" applyFont="1" applyAlignment="1">
      <alignment horizontal="center"/>
    </xf>
    <xf numFmtId="4" fontId="10" fillId="0" borderId="0" xfId="0" applyNumberFormat="1" applyFont="1" applyAlignment="1">
      <alignment horizontal="center"/>
    </xf>
    <xf numFmtId="0" fontId="7" fillId="0" borderId="3" xfId="0" applyFont="1" applyBorder="1" applyAlignment="1">
      <alignment horizontal="center" vertical="center" wrapText="1"/>
    </xf>
    <xf numFmtId="0" fontId="19"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2" fillId="0" borderId="0" xfId="0" applyFont="1" applyAlignment="1">
      <alignment vertical="center" wrapText="1"/>
    </xf>
    <xf numFmtId="0" fontId="7"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7" fillId="0" borderId="16" xfId="0" applyFont="1" applyBorder="1" applyAlignment="1">
      <alignment horizontal="center" vertical="center"/>
    </xf>
    <xf numFmtId="0" fontId="1" fillId="0" borderId="16" xfId="0" applyFont="1" applyBorder="1" applyAlignment="1">
      <alignment horizontal="center" vertical="center"/>
    </xf>
    <xf numFmtId="0" fontId="7" fillId="0" borderId="0" xfId="0" applyFont="1" applyAlignment="1">
      <alignment vertical="center"/>
    </xf>
    <xf numFmtId="0" fontId="20" fillId="0" borderId="0" xfId="0" applyFont="1" applyAlignment="1">
      <alignment vertical="center"/>
    </xf>
    <xf numFmtId="0" fontId="7" fillId="0" borderId="2" xfId="16" applyFont="1" applyBorder="1" applyAlignment="1">
      <alignment horizontal="left" vertical="center" wrapText="1"/>
    </xf>
    <xf numFmtId="0" fontId="36" fillId="15" borderId="2" xfId="0" applyFont="1" applyFill="1" applyBorder="1" applyAlignment="1">
      <alignment horizontal="center" vertical="center"/>
    </xf>
    <xf numFmtId="0" fontId="36" fillId="15" borderId="2" xfId="0" applyFont="1" applyFill="1" applyBorder="1" applyAlignment="1">
      <alignment horizontal="left" vertical="center" wrapText="1"/>
    </xf>
    <xf numFmtId="0" fontId="36" fillId="15" borderId="2" xfId="0" applyFont="1" applyFill="1" applyBorder="1" applyAlignment="1">
      <alignment vertical="center"/>
    </xf>
    <xf numFmtId="0" fontId="30" fillId="15" borderId="19" xfId="0" applyFont="1" applyFill="1" applyBorder="1" applyAlignment="1">
      <alignment vertical="center"/>
    </xf>
    <xf numFmtId="0" fontId="36" fillId="15" borderId="23" xfId="0" applyFont="1" applyFill="1" applyBorder="1" applyAlignment="1">
      <alignment vertical="center" wrapText="1"/>
    </xf>
    <xf numFmtId="0" fontId="7" fillId="0" borderId="0" xfId="0" applyFont="1" applyAlignment="1">
      <alignment horizontal="left" vertical="center"/>
    </xf>
    <xf numFmtId="0" fontId="7" fillId="0" borderId="16" xfId="0" applyFont="1" applyBorder="1" applyAlignment="1">
      <alignment horizontal="left" vertical="center"/>
    </xf>
    <xf numFmtId="0" fontId="0" fillId="0" borderId="0" xfId="0" applyAlignment="1">
      <alignment vertical="center"/>
    </xf>
    <xf numFmtId="0" fontId="18" fillId="0" borderId="0" xfId="0" applyFont="1" applyAlignment="1">
      <alignment vertical="center"/>
    </xf>
    <xf numFmtId="1" fontId="10" fillId="0" borderId="2" xfId="4" applyNumberFormat="1" applyFont="1" applyBorder="1" applyAlignment="1">
      <alignment horizontal="center" vertical="center" wrapText="1"/>
    </xf>
    <xf numFmtId="0" fontId="7" fillId="8" borderId="2" xfId="0" applyFont="1" applyFill="1" applyBorder="1" applyAlignment="1">
      <alignment horizontal="left" vertical="center" wrapText="1"/>
    </xf>
    <xf numFmtId="0" fontId="10" fillId="0" borderId="3" xfId="0" applyFont="1" applyBorder="1" applyAlignment="1">
      <alignment horizontal="center" vertical="center"/>
    </xf>
    <xf numFmtId="0" fontId="10" fillId="15" borderId="2" xfId="0" applyFont="1" applyFill="1" applyBorder="1" applyAlignment="1">
      <alignment horizontal="left" vertical="center" wrapText="1"/>
    </xf>
    <xf numFmtId="0" fontId="0" fillId="15" borderId="2" xfId="0" applyFill="1" applyBorder="1" applyAlignment="1">
      <alignment vertical="center"/>
    </xf>
    <xf numFmtId="0" fontId="0" fillId="15" borderId="22" xfId="0" applyFill="1" applyBorder="1" applyAlignment="1">
      <alignment vertical="center"/>
    </xf>
    <xf numFmtId="0" fontId="40" fillId="15" borderId="28" xfId="0" applyFont="1" applyFill="1" applyBorder="1" applyAlignment="1">
      <alignment vertical="center"/>
    </xf>
    <xf numFmtId="0" fontId="0" fillId="15" borderId="23" xfId="0" applyFill="1" applyBorder="1" applyAlignment="1">
      <alignment vertical="center" wrapText="1"/>
    </xf>
    <xf numFmtId="0" fontId="3"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0" fillId="0" borderId="0" xfId="0" applyAlignment="1">
      <alignment vertical="center" wrapText="1"/>
    </xf>
    <xf numFmtId="0" fontId="20" fillId="0" borderId="0" xfId="0" applyFont="1" applyAlignment="1">
      <alignment horizontal="center" vertical="center"/>
    </xf>
    <xf numFmtId="0" fontId="20" fillId="0" borderId="16" xfId="0" applyFont="1" applyBorder="1" applyAlignment="1">
      <alignment horizontal="center" vertical="center"/>
    </xf>
    <xf numFmtId="0" fontId="1" fillId="0" borderId="16" xfId="0" applyFont="1" applyBorder="1" applyAlignment="1">
      <alignment horizontal="left" vertical="center"/>
    </xf>
    <xf numFmtId="0" fontId="21" fillId="0" borderId="0" xfId="0" applyFont="1" applyAlignment="1">
      <alignment vertical="center"/>
    </xf>
    <xf numFmtId="0" fontId="10" fillId="0" borderId="0" xfId="0" applyFont="1" applyAlignment="1">
      <alignment vertical="center" wrapText="1"/>
    </xf>
    <xf numFmtId="0" fontId="21" fillId="0" borderId="0" xfId="0" applyFont="1" applyAlignment="1">
      <alignment horizontal="center" vertical="center"/>
    </xf>
    <xf numFmtId="0" fontId="10" fillId="0" borderId="0" xfId="0" applyFont="1" applyAlignment="1">
      <alignment horizontal="left" vertical="center"/>
    </xf>
    <xf numFmtId="4" fontId="2" fillId="0" borderId="0" xfId="0" applyNumberFormat="1" applyFont="1" applyAlignment="1">
      <alignment horizontal="center" vertical="center"/>
    </xf>
    <xf numFmtId="4" fontId="1" fillId="0" borderId="0" xfId="0" applyNumberFormat="1" applyFont="1" applyAlignment="1">
      <alignment horizontal="center" vertical="center"/>
    </xf>
    <xf numFmtId="0" fontId="11" fillId="10" borderId="2" xfId="0" applyFont="1" applyFill="1" applyBorder="1" applyAlignment="1">
      <alignment vertical="center" wrapText="1"/>
    </xf>
    <xf numFmtId="0" fontId="11" fillId="0" borderId="2" xfId="0" applyFont="1" applyBorder="1" applyAlignment="1">
      <alignment horizontal="left" vertical="center" wrapText="1"/>
    </xf>
    <xf numFmtId="0" fontId="10" fillId="0" borderId="1" xfId="0" applyFont="1" applyBorder="1" applyAlignment="1">
      <alignment horizontal="center" vertical="center"/>
    </xf>
    <xf numFmtId="4" fontId="0" fillId="15" borderId="2" xfId="0" applyNumberFormat="1" applyFill="1" applyBorder="1" applyAlignment="1">
      <alignment horizontal="center" vertical="center"/>
    </xf>
    <xf numFmtId="4" fontId="10" fillId="0" borderId="0" xfId="0" applyNumberFormat="1" applyFont="1" applyAlignment="1">
      <alignment horizontal="center" vertical="center"/>
    </xf>
    <xf numFmtId="0" fontId="0" fillId="0" borderId="0" xfId="0" applyAlignment="1">
      <alignment horizontal="left" vertical="center" wrapText="1"/>
    </xf>
    <xf numFmtId="4" fontId="0" fillId="0" borderId="0" xfId="0" applyNumberFormat="1" applyAlignment="1">
      <alignment horizontal="center" vertical="center"/>
    </xf>
    <xf numFmtId="0" fontId="27" fillId="0" borderId="0" xfId="0" applyFont="1" applyAlignment="1">
      <alignment horizontal="center" vertical="center"/>
    </xf>
    <xf numFmtId="0" fontId="27" fillId="0" borderId="16" xfId="0" applyFont="1" applyBorder="1" applyAlignment="1">
      <alignment horizontal="center" vertical="center"/>
    </xf>
    <xf numFmtId="0" fontId="11" fillId="10" borderId="2" xfId="0" applyFont="1" applyFill="1" applyBorder="1" applyAlignment="1">
      <alignment horizontal="left" vertical="center" wrapText="1"/>
    </xf>
    <xf numFmtId="1" fontId="27" fillId="15" borderId="2" xfId="0" applyNumberFormat="1" applyFont="1" applyFill="1" applyBorder="1" applyAlignment="1">
      <alignment horizontal="center" vertical="center"/>
    </xf>
    <xf numFmtId="0" fontId="10" fillId="15" borderId="2" xfId="0" applyFont="1" applyFill="1" applyBorder="1" applyAlignment="1">
      <alignment vertical="center"/>
    </xf>
    <xf numFmtId="0" fontId="10" fillId="15" borderId="22" xfId="0" applyFont="1" applyFill="1" applyBorder="1" applyAlignment="1">
      <alignment vertical="center"/>
    </xf>
    <xf numFmtId="0" fontId="10" fillId="15" borderId="23" xfId="0" applyFont="1" applyFill="1" applyBorder="1" applyAlignment="1">
      <alignment vertical="center" wrapText="1"/>
    </xf>
    <xf numFmtId="0" fontId="22" fillId="0" borderId="0" xfId="0" applyFont="1" applyAlignment="1">
      <alignment horizontal="center" vertical="center"/>
    </xf>
    <xf numFmtId="0" fontId="22" fillId="0" borderId="0" xfId="0" applyFont="1" applyAlignment="1">
      <alignment vertical="center"/>
    </xf>
    <xf numFmtId="0" fontId="7" fillId="0" borderId="1" xfId="16" applyFont="1" applyBorder="1" applyAlignment="1">
      <alignment horizontal="left" vertical="center" wrapText="1"/>
    </xf>
    <xf numFmtId="0" fontId="7" fillId="0" borderId="1" xfId="0" applyFont="1" applyBorder="1" applyAlignment="1">
      <alignment horizontal="center" vertical="center" wrapText="1"/>
    </xf>
    <xf numFmtId="0" fontId="7" fillId="0" borderId="2" xfId="16" applyFont="1" applyBorder="1" applyAlignment="1">
      <alignment horizontal="left" vertical="top" wrapText="1"/>
    </xf>
    <xf numFmtId="1" fontId="7" fillId="0" borderId="2" xfId="0" applyNumberFormat="1" applyFont="1" applyBorder="1" applyAlignment="1">
      <alignment horizontal="center" vertical="center"/>
    </xf>
    <xf numFmtId="1" fontId="7" fillId="0" borderId="1" xfId="0" applyNumberFormat="1" applyFont="1" applyBorder="1" applyAlignment="1">
      <alignment horizontal="center" vertical="center"/>
    </xf>
    <xf numFmtId="2" fontId="10" fillId="0" borderId="0" xfId="0" applyNumberFormat="1" applyFont="1"/>
    <xf numFmtId="2" fontId="7" fillId="10" borderId="3" xfId="0" applyNumberFormat="1" applyFont="1" applyFill="1" applyBorder="1" applyAlignment="1">
      <alignment horizontal="center" vertical="center"/>
    </xf>
    <xf numFmtId="1" fontId="7" fillId="10" borderId="3" xfId="0" applyNumberFormat="1" applyFont="1" applyFill="1" applyBorder="1" applyAlignment="1">
      <alignment horizontal="center" vertical="center" wrapText="1"/>
    </xf>
    <xf numFmtId="2" fontId="7" fillId="10" borderId="3" xfId="0" applyNumberFormat="1" applyFont="1" applyFill="1" applyBorder="1" applyAlignment="1">
      <alignment horizontal="left" vertical="center" wrapText="1"/>
    </xf>
    <xf numFmtId="0" fontId="44" fillId="0" borderId="2" xfId="0" applyFont="1" applyBorder="1" applyAlignment="1">
      <alignment vertical="top" wrapText="1"/>
    </xf>
    <xf numFmtId="2" fontId="7" fillId="0" borderId="2" xfId="4" applyNumberFormat="1" applyFont="1" applyBorder="1" applyAlignment="1">
      <alignment horizontal="center" vertical="center" wrapText="1"/>
    </xf>
    <xf numFmtId="0" fontId="44" fillId="0" borderId="0" xfId="0" applyFont="1" applyAlignment="1">
      <alignment wrapText="1"/>
    </xf>
    <xf numFmtId="1" fontId="12" fillId="0" borderId="1" xfId="0" applyNumberFormat="1" applyFont="1" applyBorder="1" applyAlignment="1">
      <alignment horizontal="center" vertical="center"/>
    </xf>
    <xf numFmtId="0" fontId="7" fillId="0" borderId="2" xfId="0" applyFont="1" applyBorder="1" applyAlignment="1">
      <alignment horizontal="left" vertical="top" wrapText="1"/>
    </xf>
    <xf numFmtId="170" fontId="7" fillId="0" borderId="1" xfId="0" applyNumberFormat="1" applyFont="1" applyBorder="1" applyAlignment="1">
      <alignment horizontal="center" vertical="center" wrapText="1"/>
    </xf>
    <xf numFmtId="170" fontId="19" fillId="13" borderId="25" xfId="0" applyNumberFormat="1" applyFont="1" applyFill="1" applyBorder="1" applyAlignment="1">
      <alignment vertical="center" wrapText="1"/>
    </xf>
    <xf numFmtId="170" fontId="19" fillId="13" borderId="5" xfId="0" applyNumberFormat="1" applyFont="1" applyFill="1" applyBorder="1" applyAlignment="1">
      <alignment vertical="center" wrapText="1"/>
    </xf>
    <xf numFmtId="170" fontId="7" fillId="0" borderId="7" xfId="0" applyNumberFormat="1" applyFont="1" applyBorder="1" applyAlignment="1">
      <alignment horizontal="center" vertical="center" wrapText="1"/>
    </xf>
    <xf numFmtId="171" fontId="7" fillId="0" borderId="2" xfId="0" applyNumberFormat="1" applyFont="1" applyBorder="1" applyAlignment="1" applyProtection="1">
      <alignment horizontal="center" vertical="center" wrapText="1"/>
      <protection locked="0"/>
    </xf>
    <xf numFmtId="171" fontId="7" fillId="0" borderId="1" xfId="0" applyNumberFormat="1" applyFont="1" applyBorder="1" applyAlignment="1" applyProtection="1">
      <alignment horizontal="center" vertical="center" wrapText="1"/>
      <protection locked="0"/>
    </xf>
    <xf numFmtId="171" fontId="7" fillId="0" borderId="2" xfId="0" applyNumberFormat="1" applyFont="1" applyBorder="1" applyAlignment="1" applyProtection="1">
      <alignment horizontal="center" vertical="center"/>
      <protection locked="0"/>
    </xf>
    <xf numFmtId="171" fontId="7" fillId="0" borderId="3" xfId="0" applyNumberFormat="1" applyFont="1" applyBorder="1" applyAlignment="1" applyProtection="1">
      <alignment horizontal="center" vertical="center"/>
      <protection locked="0"/>
    </xf>
    <xf numFmtId="171" fontId="19" fillId="13" borderId="25" xfId="0" applyNumberFormat="1" applyFont="1" applyFill="1" applyBorder="1" applyAlignment="1">
      <alignment vertical="center" wrapText="1"/>
    </xf>
    <xf numFmtId="171" fontId="10" fillId="0" borderId="1" xfId="0" applyNumberFormat="1" applyFont="1" applyBorder="1" applyAlignment="1" applyProtection="1">
      <alignment horizontal="center" vertical="center"/>
      <protection locked="0"/>
    </xf>
    <xf numFmtId="171" fontId="10" fillId="0" borderId="3" xfId="0" applyNumberFormat="1" applyFont="1" applyBorder="1" applyAlignment="1" applyProtection="1">
      <alignment horizontal="center" vertical="center"/>
      <protection locked="0"/>
    </xf>
    <xf numFmtId="171" fontId="19" fillId="13" borderId="5" xfId="0" applyNumberFormat="1" applyFont="1" applyFill="1" applyBorder="1" applyAlignment="1">
      <alignment vertical="center" wrapText="1"/>
    </xf>
    <xf numFmtId="171" fontId="7" fillId="0" borderId="1" xfId="0" applyNumberFormat="1" applyFont="1" applyBorder="1" applyAlignment="1" applyProtection="1">
      <alignment horizontal="center" vertical="center"/>
      <protection locked="0"/>
    </xf>
    <xf numFmtId="170" fontId="7" fillId="0" borderId="2" xfId="0" applyNumberFormat="1" applyFont="1" applyBorder="1" applyAlignment="1" applyProtection="1">
      <alignment horizontal="center" vertical="center"/>
      <protection locked="0"/>
    </xf>
    <xf numFmtId="170" fontId="10" fillId="0" borderId="1" xfId="0" applyNumberFormat="1" applyFont="1" applyBorder="1" applyAlignment="1">
      <alignment horizontal="center" vertical="center"/>
    </xf>
    <xf numFmtId="170" fontId="7" fillId="0" borderId="1" xfId="0" applyNumberFormat="1" applyFont="1" applyBorder="1" applyAlignment="1" applyProtection="1">
      <alignment horizontal="center" vertical="center"/>
      <protection locked="0"/>
    </xf>
    <xf numFmtId="170" fontId="7" fillId="0" borderId="3" xfId="0" applyNumberFormat="1" applyFont="1" applyBorder="1" applyAlignment="1" applyProtection="1">
      <alignment horizontal="center" vertical="center"/>
      <protection locked="0"/>
    </xf>
    <xf numFmtId="170" fontId="7" fillId="12" borderId="25" xfId="0" applyNumberFormat="1" applyFont="1" applyFill="1" applyBorder="1" applyAlignment="1">
      <alignment vertical="center"/>
    </xf>
    <xf numFmtId="170" fontId="10" fillId="12" borderId="25" xfId="0" applyNumberFormat="1" applyFont="1" applyFill="1" applyBorder="1" applyAlignment="1">
      <alignment vertical="center"/>
    </xf>
    <xf numFmtId="170" fontId="10" fillId="12" borderId="26" xfId="0" applyNumberFormat="1" applyFont="1" applyFill="1" applyBorder="1" applyAlignment="1">
      <alignment vertical="center"/>
    </xf>
    <xf numFmtId="170" fontId="7" fillId="12" borderId="5" xfId="0" applyNumberFormat="1" applyFont="1" applyFill="1" applyBorder="1" applyAlignment="1">
      <alignment vertical="center"/>
    </xf>
    <xf numFmtId="170" fontId="10" fillId="12" borderId="5" xfId="0" applyNumberFormat="1" applyFont="1" applyFill="1" applyBorder="1" applyAlignment="1">
      <alignment vertical="center"/>
    </xf>
    <xf numFmtId="170" fontId="10" fillId="12" borderId="6" xfId="0" applyNumberFormat="1" applyFont="1" applyFill="1" applyBorder="1" applyAlignment="1">
      <alignment vertical="center"/>
    </xf>
    <xf numFmtId="170" fontId="10" fillId="0" borderId="19" xfId="0" applyNumberFormat="1" applyFont="1" applyBorder="1" applyAlignment="1">
      <alignment horizontal="center" vertical="center"/>
    </xf>
    <xf numFmtId="170" fontId="30" fillId="15" borderId="29" xfId="0" applyNumberFormat="1" applyFont="1" applyFill="1" applyBorder="1" applyAlignment="1">
      <alignment horizontal="right" vertical="center" wrapText="1"/>
    </xf>
    <xf numFmtId="171" fontId="7" fillId="0" borderId="1" xfId="0" applyNumberFormat="1" applyFont="1" applyBorder="1" applyAlignment="1">
      <alignment horizontal="center" vertical="center"/>
    </xf>
    <xf numFmtId="171" fontId="7" fillId="0" borderId="2" xfId="0" applyNumberFormat="1" applyFont="1" applyBorder="1" applyAlignment="1">
      <alignment horizontal="center" vertical="center" wrapText="1"/>
    </xf>
    <xf numFmtId="171" fontId="7" fillId="0" borderId="3" xfId="0" applyNumberFormat="1" applyFont="1" applyBorder="1" applyAlignment="1">
      <alignment horizontal="center" vertical="center" wrapText="1"/>
    </xf>
    <xf numFmtId="171" fontId="7" fillId="0" borderId="2" xfId="0" applyNumberFormat="1" applyFont="1" applyBorder="1" applyAlignment="1">
      <alignment horizontal="center" vertical="center"/>
    </xf>
    <xf numFmtId="171" fontId="7" fillId="10" borderId="2" xfId="0" applyNumberFormat="1" applyFont="1" applyFill="1" applyBorder="1" applyAlignment="1">
      <alignment horizontal="center" vertical="center" wrapText="1"/>
    </xf>
    <xf numFmtId="171" fontId="10" fillId="0" borderId="1" xfId="0" applyNumberFormat="1" applyFont="1" applyBorder="1" applyAlignment="1">
      <alignment horizontal="center" vertical="center"/>
    </xf>
    <xf numFmtId="170" fontId="36" fillId="15" borderId="29" xfId="0" applyNumberFormat="1" applyFont="1" applyFill="1" applyBorder="1" applyAlignment="1">
      <alignment vertical="center"/>
    </xf>
    <xf numFmtId="171" fontId="4" fillId="0" borderId="1" xfId="0" applyNumberFormat="1" applyFont="1" applyBorder="1" applyAlignment="1" applyProtection="1">
      <alignment horizontal="center" vertical="center" wrapText="1"/>
      <protection locked="0"/>
    </xf>
    <xf numFmtId="171" fontId="4" fillId="0" borderId="1" xfId="0" applyNumberFormat="1" applyFont="1" applyBorder="1" applyAlignment="1">
      <alignment horizontal="center" vertical="center" wrapText="1"/>
    </xf>
    <xf numFmtId="171" fontId="1" fillId="0" borderId="2" xfId="0" applyNumberFormat="1" applyFont="1" applyBorder="1" applyAlignment="1" applyProtection="1">
      <alignment horizontal="center" vertical="center" wrapText="1"/>
      <protection locked="0"/>
    </xf>
    <xf numFmtId="171" fontId="1" fillId="0" borderId="2" xfId="0" applyNumberFormat="1" applyFont="1" applyBorder="1" applyAlignment="1" applyProtection="1">
      <alignment horizontal="center" vertical="center"/>
      <protection locked="0"/>
    </xf>
    <xf numFmtId="171" fontId="1" fillId="0" borderId="3" xfId="0" applyNumberFormat="1" applyFont="1" applyBorder="1" applyAlignment="1" applyProtection="1">
      <alignment horizontal="center" vertical="center"/>
      <protection locked="0"/>
    </xf>
    <xf numFmtId="171" fontId="4" fillId="0" borderId="7" xfId="0" applyNumberFormat="1" applyFont="1" applyBorder="1" applyAlignment="1">
      <alignment horizontal="center" vertical="center" wrapText="1"/>
    </xf>
    <xf numFmtId="171" fontId="5" fillId="0" borderId="2" xfId="0" applyNumberFormat="1" applyFont="1" applyBorder="1" applyAlignment="1" applyProtection="1">
      <alignment horizontal="center" vertical="center"/>
      <protection locked="0"/>
    </xf>
    <xf numFmtId="171" fontId="1" fillId="0" borderId="1" xfId="0" applyNumberFormat="1" applyFont="1" applyBorder="1" applyAlignment="1" applyProtection="1">
      <alignment horizontal="center" vertical="center"/>
      <protection locked="0"/>
    </xf>
    <xf numFmtId="171" fontId="0" fillId="0" borderId="2" xfId="0" applyNumberFormat="1" applyBorder="1" applyAlignment="1" applyProtection="1">
      <alignment horizontal="center" vertical="center"/>
      <protection locked="0"/>
    </xf>
    <xf numFmtId="171" fontId="0" fillId="0" borderId="3" xfId="0" applyNumberFormat="1" applyBorder="1" applyAlignment="1" applyProtection="1">
      <alignment horizontal="center" vertical="center"/>
      <protection locked="0"/>
    </xf>
    <xf numFmtId="170" fontId="40" fillId="15" borderId="29" xfId="0" applyNumberFormat="1" applyFont="1" applyFill="1" applyBorder="1" applyAlignment="1">
      <alignment vertical="center"/>
    </xf>
    <xf numFmtId="171" fontId="11" fillId="0" borderId="1" xfId="0" applyNumberFormat="1" applyFont="1" applyBorder="1" applyAlignment="1" applyProtection="1">
      <alignment horizontal="center" vertical="center" wrapText="1"/>
      <protection locked="0"/>
    </xf>
    <xf numFmtId="171" fontId="11" fillId="0" borderId="2" xfId="0" applyNumberFormat="1" applyFont="1" applyBorder="1" applyAlignment="1" applyProtection="1">
      <alignment horizontal="center" vertical="center" wrapText="1"/>
      <protection locked="0"/>
    </xf>
    <xf numFmtId="171" fontId="11" fillId="0" borderId="1" xfId="0" applyNumberFormat="1" applyFont="1" applyBorder="1" applyAlignment="1">
      <alignment horizontal="center" vertical="center" wrapText="1"/>
    </xf>
    <xf numFmtId="171" fontId="10" fillId="0" borderId="2" xfId="0" applyNumberFormat="1" applyFont="1" applyBorder="1" applyAlignment="1" applyProtection="1">
      <alignment horizontal="center" vertical="center"/>
      <protection locked="0"/>
    </xf>
    <xf numFmtId="171" fontId="7" fillId="10" borderId="2" xfId="0" applyNumberFormat="1" applyFont="1" applyFill="1" applyBorder="1" applyAlignment="1" applyProtection="1">
      <alignment horizontal="center" vertical="center" wrapText="1"/>
      <protection locked="0"/>
    </xf>
    <xf numFmtId="171" fontId="28" fillId="2" borderId="5" xfId="0" applyNumberFormat="1" applyFont="1" applyFill="1" applyBorder="1" applyAlignment="1">
      <alignment horizontal="center" vertical="center" wrapText="1"/>
    </xf>
    <xf numFmtId="171" fontId="4" fillId="0" borderId="2" xfId="0" applyNumberFormat="1" applyFont="1" applyBorder="1" applyAlignment="1">
      <alignment horizontal="center" vertical="center" wrapText="1"/>
    </xf>
    <xf numFmtId="171" fontId="7" fillId="0" borderId="1" xfId="0" applyNumberFormat="1" applyFont="1" applyBorder="1" applyAlignment="1">
      <alignment horizontal="center" vertical="center" wrapText="1"/>
    </xf>
    <xf numFmtId="171" fontId="28" fillId="2" borderId="5" xfId="0" applyNumberFormat="1" applyFont="1" applyFill="1" applyBorder="1" applyAlignment="1">
      <alignment vertical="center" wrapText="1"/>
    </xf>
    <xf numFmtId="171" fontId="28" fillId="2" borderId="6" xfId="0" applyNumberFormat="1" applyFont="1" applyFill="1" applyBorder="1" applyAlignment="1">
      <alignment vertical="center" wrapText="1"/>
    </xf>
    <xf numFmtId="172" fontId="11" fillId="0" borderId="1" xfId="0" applyNumberFormat="1" applyFont="1" applyBorder="1" applyAlignment="1" applyProtection="1">
      <alignment horizontal="center" vertical="center" wrapText="1"/>
      <protection locked="0"/>
    </xf>
    <xf numFmtId="172" fontId="4" fillId="0" borderId="1" xfId="0" applyNumberFormat="1" applyFont="1" applyBorder="1" applyAlignment="1">
      <alignment horizontal="center" vertical="center" wrapText="1"/>
    </xf>
    <xf numFmtId="172" fontId="7" fillId="0" borderId="2" xfId="0" applyNumberFormat="1" applyFont="1" applyBorder="1" applyAlignment="1" applyProtection="1">
      <alignment horizontal="center" vertical="center" wrapText="1"/>
      <protection locked="0"/>
    </xf>
    <xf numFmtId="172" fontId="1" fillId="0" borderId="1" xfId="0" applyNumberFormat="1" applyFont="1" applyBorder="1" applyAlignment="1">
      <alignment horizontal="center" vertical="center" wrapText="1"/>
    </xf>
    <xf numFmtId="172" fontId="11" fillId="0" borderId="2" xfId="0" applyNumberFormat="1" applyFont="1" applyBorder="1" applyAlignment="1" applyProtection="1">
      <alignment horizontal="center" vertical="center" wrapText="1"/>
      <protection locked="0"/>
    </xf>
    <xf numFmtId="172" fontId="11" fillId="0" borderId="3" xfId="0" applyNumberFormat="1" applyFont="1" applyBorder="1" applyAlignment="1" applyProtection="1">
      <alignment horizontal="center" vertical="center" wrapText="1"/>
      <protection locked="0"/>
    </xf>
    <xf numFmtId="172" fontId="4" fillId="0" borderId="7" xfId="0" applyNumberFormat="1" applyFont="1" applyBorder="1" applyAlignment="1">
      <alignment horizontal="center" vertical="center" wrapText="1"/>
    </xf>
    <xf numFmtId="171" fontId="7" fillId="0" borderId="7" xfId="0" applyNumberFormat="1" applyFont="1" applyBorder="1" applyAlignment="1">
      <alignment horizontal="center" vertical="center" wrapText="1"/>
    </xf>
    <xf numFmtId="49" fontId="7" fillId="0" borderId="2" xfId="0" applyNumberFormat="1" applyFont="1" applyBorder="1" applyAlignment="1" applyProtection="1">
      <alignment horizontal="center" vertical="center"/>
      <protection locked="0"/>
    </xf>
    <xf numFmtId="49" fontId="1" fillId="0" borderId="1" xfId="0" applyNumberFormat="1" applyFont="1" applyBorder="1" applyAlignment="1" applyProtection="1">
      <alignment horizontal="center" vertical="center" wrapText="1"/>
      <protection locked="0"/>
    </xf>
    <xf numFmtId="49" fontId="7" fillId="0" borderId="3"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protection locked="0"/>
    </xf>
    <xf numFmtId="49" fontId="10" fillId="0" borderId="2"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49" fontId="7" fillId="0" borderId="2" xfId="0" applyNumberFormat="1" applyFont="1" applyBorder="1" applyAlignment="1" applyProtection="1">
      <alignment horizontal="center" vertical="center" wrapText="1"/>
      <protection locked="0"/>
    </xf>
    <xf numFmtId="49" fontId="7" fillId="0" borderId="3" xfId="0" applyNumberFormat="1" applyFont="1" applyBorder="1" applyAlignment="1" applyProtection="1">
      <alignment horizontal="center" vertical="center" wrapText="1"/>
      <protection locked="0"/>
    </xf>
    <xf numFmtId="171" fontId="0" fillId="0" borderId="1" xfId="0" applyNumberFormat="1" applyBorder="1" applyAlignment="1" applyProtection="1">
      <alignment horizontal="center" vertical="center"/>
      <protection locked="0"/>
    </xf>
    <xf numFmtId="49" fontId="25" fillId="0" borderId="2" xfId="0" applyNumberFormat="1" applyFont="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171" fontId="48" fillId="0" borderId="2" xfId="0" applyNumberFormat="1" applyFont="1" applyBorder="1" applyAlignment="1" applyProtection="1">
      <alignment horizontal="center" vertical="center"/>
      <protection locked="0"/>
    </xf>
    <xf numFmtId="49" fontId="10" fillId="0" borderId="3"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protection locked="0"/>
    </xf>
    <xf numFmtId="49" fontId="28" fillId="2" borderId="5" xfId="0" applyNumberFormat="1" applyFont="1" applyFill="1" applyBorder="1" applyAlignment="1">
      <alignment horizontal="center" vertical="center" wrapText="1"/>
    </xf>
    <xf numFmtId="49" fontId="28" fillId="2" borderId="5" xfId="0" applyNumberFormat="1" applyFont="1" applyFill="1" applyBorder="1" applyAlignment="1">
      <alignment vertical="center" wrapText="1"/>
    </xf>
    <xf numFmtId="49" fontId="10" fillId="0" borderId="1"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protection locked="0"/>
    </xf>
    <xf numFmtId="0" fontId="19" fillId="10" borderId="2" xfId="0" applyFont="1" applyFill="1" applyBorder="1" applyAlignment="1">
      <alignment vertical="center" wrapText="1"/>
    </xf>
    <xf numFmtId="0" fontId="7" fillId="10" borderId="2" xfId="0" quotePrefix="1" applyFont="1" applyFill="1" applyBorder="1" applyAlignment="1">
      <alignment vertical="center" wrapText="1"/>
    </xf>
    <xf numFmtId="0" fontId="7" fillId="10" borderId="3" xfId="0" quotePrefix="1" applyFont="1" applyFill="1" applyBorder="1" applyAlignment="1">
      <alignment horizontal="left" vertical="center" wrapText="1"/>
    </xf>
    <xf numFmtId="0" fontId="10" fillId="0" borderId="21" xfId="0" quotePrefix="1" applyFont="1" applyBorder="1" applyAlignment="1">
      <alignment horizontal="left" vertical="center" wrapText="1"/>
    </xf>
    <xf numFmtId="0" fontId="10" fillId="0" borderId="2" xfId="0" quotePrefix="1" applyFont="1" applyBorder="1" applyAlignment="1">
      <alignment vertical="center" wrapText="1"/>
    </xf>
    <xf numFmtId="0" fontId="10" fillId="0" borderId="2" xfId="0" quotePrefix="1" applyFont="1" applyBorder="1" applyAlignment="1">
      <alignment horizontal="left" vertical="center" wrapText="1"/>
    </xf>
    <xf numFmtId="0" fontId="1" fillId="0" borderId="17" xfId="0" applyFont="1" applyBorder="1" applyAlignment="1" applyProtection="1">
      <alignment horizontal="left"/>
      <protection locked="0"/>
    </xf>
    <xf numFmtId="0" fontId="1" fillId="0" borderId="0" xfId="0" applyFont="1" applyAlignment="1">
      <alignment horizontal="left"/>
    </xf>
    <xf numFmtId="0" fontId="30" fillId="13" borderId="4" xfId="0" applyFont="1" applyFill="1" applyBorder="1" applyAlignment="1">
      <alignment horizontal="left" vertical="center" wrapText="1"/>
    </xf>
    <xf numFmtId="0" fontId="30" fillId="13" borderId="5"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1" fillId="0" borderId="2" xfId="0" applyFont="1" applyBorder="1" applyAlignment="1">
      <alignment vertical="center"/>
    </xf>
    <xf numFmtId="0" fontId="4" fillId="7" borderId="2" xfId="0" applyFont="1" applyFill="1" applyBorder="1" applyAlignment="1">
      <alignment horizontal="center" vertical="center" wrapText="1"/>
    </xf>
    <xf numFmtId="0" fontId="1" fillId="7" borderId="2" xfId="0" applyFont="1" applyFill="1" applyBorder="1" applyAlignment="1">
      <alignment vertical="center"/>
    </xf>
    <xf numFmtId="4" fontId="4" fillId="7" borderId="2" xfId="0" applyNumberFormat="1" applyFont="1" applyFill="1" applyBorder="1" applyAlignment="1">
      <alignment horizontal="center" vertical="center" wrapText="1"/>
    </xf>
    <xf numFmtId="4" fontId="1" fillId="7" borderId="2" xfId="0" applyNumberFormat="1" applyFont="1" applyFill="1" applyBorder="1" applyAlignment="1">
      <alignment vertical="center"/>
    </xf>
    <xf numFmtId="4" fontId="1" fillId="7" borderId="2" xfId="0" applyNumberFormat="1" applyFont="1" applyFill="1" applyBorder="1" applyAlignment="1">
      <alignment horizontal="center" vertical="center" wrapText="1"/>
    </xf>
    <xf numFmtId="0" fontId="7" fillId="0" borderId="0" xfId="0" applyFont="1" applyAlignment="1">
      <alignment horizontal="center"/>
    </xf>
    <xf numFmtId="0" fontId="19" fillId="0" borderId="2" xfId="0" applyFont="1" applyBorder="1" applyAlignment="1">
      <alignment horizontal="left" vertical="center" wrapText="1"/>
    </xf>
    <xf numFmtId="0" fontId="10" fillId="0" borderId="2" xfId="0" applyFont="1" applyBorder="1" applyAlignment="1">
      <alignment horizontal="left" vertical="center" wrapText="1"/>
    </xf>
    <xf numFmtId="1" fontId="7" fillId="15" borderId="22" xfId="0" applyNumberFormat="1" applyFont="1" applyFill="1" applyBorder="1" applyAlignment="1">
      <alignment horizontal="center" vertical="center"/>
    </xf>
    <xf numFmtId="1" fontId="7" fillId="15" borderId="17" xfId="0" applyNumberFormat="1" applyFont="1" applyFill="1" applyBorder="1" applyAlignment="1">
      <alignment horizontal="center" vertical="center"/>
    </xf>
    <xf numFmtId="1" fontId="7" fillId="15" borderId="30" xfId="0" applyNumberFormat="1" applyFont="1" applyFill="1" applyBorder="1" applyAlignment="1">
      <alignment horizontal="center" vertical="center"/>
    </xf>
    <xf numFmtId="0" fontId="7" fillId="15" borderId="31"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7" fillId="15" borderId="23" xfId="0" applyFont="1" applyFill="1" applyBorder="1" applyAlignment="1">
      <alignment horizontal="center" vertical="center" wrapText="1"/>
    </xf>
    <xf numFmtId="4" fontId="1" fillId="5" borderId="2" xfId="0" applyNumberFormat="1" applyFont="1" applyFill="1" applyBorder="1" applyAlignment="1">
      <alignment horizontal="center" vertical="center" wrapText="1"/>
    </xf>
    <xf numFmtId="4" fontId="1" fillId="0" borderId="2" xfId="0" applyNumberFormat="1" applyFont="1" applyBorder="1" applyAlignment="1">
      <alignment vertical="center"/>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0" fontId="14" fillId="13" borderId="8" xfId="0" applyFont="1" applyFill="1" applyBorder="1" applyAlignment="1">
      <alignment horizontal="left" vertical="top" wrapText="1"/>
    </xf>
    <xf numFmtId="0" fontId="14" fillId="13" borderId="9" xfId="0" applyFont="1" applyFill="1" applyBorder="1" applyAlignment="1">
      <alignment horizontal="left" vertical="top" wrapText="1"/>
    </xf>
    <xf numFmtId="0" fontId="1" fillId="0" borderId="16" xfId="0" applyFont="1" applyBorder="1" applyAlignment="1" applyProtection="1">
      <alignment horizontal="left"/>
      <protection locked="0"/>
    </xf>
    <xf numFmtId="4" fontId="2" fillId="4"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2" xfId="0" applyFont="1" applyBorder="1" applyAlignment="1">
      <alignment vertical="center" wrapText="1"/>
    </xf>
    <xf numFmtId="0" fontId="4" fillId="3" borderId="13" xfId="0" applyFont="1" applyFill="1" applyBorder="1" applyAlignment="1">
      <alignment horizontal="center" vertical="top" wrapText="1"/>
    </xf>
    <xf numFmtId="0" fontId="4" fillId="3" borderId="18"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20" xfId="0" applyFont="1" applyFill="1" applyBorder="1" applyAlignment="1">
      <alignment horizontal="center" vertical="top" wrapText="1"/>
    </xf>
    <xf numFmtId="0" fontId="7" fillId="10" borderId="2" xfId="0" quotePrefix="1"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xf>
    <xf numFmtId="0" fontId="30" fillId="2" borderId="4" xfId="0" applyFont="1" applyFill="1" applyBorder="1" applyAlignment="1">
      <alignment horizontal="left" vertical="center" wrapText="1"/>
    </xf>
    <xf numFmtId="0" fontId="30" fillId="2" borderId="5" xfId="0" applyFont="1" applyFill="1" applyBorder="1" applyAlignment="1">
      <alignment horizontal="left" vertical="center" wrapText="1"/>
    </xf>
    <xf numFmtId="0" fontId="1" fillId="5" borderId="3"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3" fillId="2" borderId="4"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 fillId="0" borderId="16" xfId="0" applyFont="1" applyBorder="1" applyAlignment="1" applyProtection="1">
      <alignment horizontal="left" vertical="center"/>
      <protection locked="0"/>
    </xf>
    <xf numFmtId="0" fontId="1" fillId="0" borderId="0" xfId="0" applyFont="1" applyAlignment="1">
      <alignment horizontal="left" vertical="center"/>
    </xf>
    <xf numFmtId="0" fontId="1" fillId="0" borderId="17" xfId="0" applyFont="1" applyBorder="1" applyAlignment="1" applyProtection="1">
      <alignment horizontal="left" vertical="center"/>
      <protection locked="0"/>
    </xf>
    <xf numFmtId="0" fontId="1" fillId="3" borderId="13"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7" borderId="1" xfId="0" applyFont="1" applyFill="1" applyBorder="1" applyAlignment="1">
      <alignment horizontal="center" vertical="center" wrapText="1"/>
    </xf>
    <xf numFmtId="164" fontId="1" fillId="7" borderId="3" xfId="0" applyNumberFormat="1" applyFont="1" applyFill="1" applyBorder="1" applyAlignment="1">
      <alignment horizontal="center" vertical="center" wrapText="1"/>
    </xf>
    <xf numFmtId="164" fontId="1" fillId="7" borderId="1" xfId="0" applyNumberFormat="1"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9" fillId="0" borderId="22" xfId="0" applyFont="1" applyBorder="1" applyAlignment="1">
      <alignment horizontal="left" vertical="center" wrapText="1"/>
    </xf>
    <xf numFmtId="0" fontId="19" fillId="0" borderId="17" xfId="0" applyFont="1" applyBorder="1" applyAlignment="1">
      <alignment horizontal="left" vertical="center" wrapText="1"/>
    </xf>
    <xf numFmtId="0" fontId="19" fillId="0" borderId="23" xfId="0" applyFont="1" applyBorder="1" applyAlignment="1">
      <alignment horizontal="left" vertical="center" wrapText="1"/>
    </xf>
    <xf numFmtId="0" fontId="10" fillId="0" borderId="22" xfId="0" applyFont="1" applyBorder="1" applyAlignment="1">
      <alignment horizontal="left" vertical="center" wrapText="1"/>
    </xf>
    <xf numFmtId="0" fontId="10" fillId="0" borderId="17" xfId="0" applyFont="1" applyBorder="1" applyAlignment="1">
      <alignment horizontal="left" vertical="center" wrapText="1"/>
    </xf>
    <xf numFmtId="0" fontId="10" fillId="0" borderId="23" xfId="0" applyFont="1" applyBorder="1" applyAlignment="1">
      <alignment horizontal="left" vertical="center" wrapText="1"/>
    </xf>
    <xf numFmtId="164" fontId="4" fillId="7" borderId="3"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0" fontId="3" fillId="0" borderId="0" xfId="0" applyFont="1" applyAlignment="1">
      <alignment horizontal="center" vertical="center"/>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10" fillId="15" borderId="23" xfId="0" applyFont="1" applyFill="1" applyBorder="1" applyAlignment="1">
      <alignment horizontal="center" vertical="center" wrapText="1"/>
    </xf>
    <xf numFmtId="164" fontId="19" fillId="4" borderId="2" xfId="0" applyNumberFormat="1" applyFont="1" applyFill="1" applyBorder="1" applyAlignment="1">
      <alignment horizontal="center" vertical="center" wrapText="1"/>
    </xf>
    <xf numFmtId="0" fontId="7" fillId="0" borderId="2" xfId="0" applyFont="1" applyBorder="1" applyAlignment="1">
      <alignment horizontal="center" vertical="center"/>
    </xf>
    <xf numFmtId="0" fontId="7" fillId="5"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11" fillId="7" borderId="2" xfId="0" applyFont="1" applyFill="1" applyBorder="1" applyAlignment="1">
      <alignment horizontal="center" vertical="center" wrapText="1"/>
    </xf>
    <xf numFmtId="0" fontId="7" fillId="7" borderId="2" xfId="0" applyFont="1" applyFill="1" applyBorder="1" applyAlignment="1">
      <alignment horizontal="center" vertical="center"/>
    </xf>
    <xf numFmtId="164" fontId="11" fillId="7" borderId="2" xfId="0" applyNumberFormat="1" applyFont="1" applyFill="1" applyBorder="1" applyAlignment="1">
      <alignment horizontal="center" vertical="center" wrapText="1"/>
    </xf>
    <xf numFmtId="164" fontId="7" fillId="7" borderId="2" xfId="0" applyNumberFormat="1" applyFont="1" applyFill="1" applyBorder="1" applyAlignment="1">
      <alignment horizontal="center" vertical="center" wrapText="1"/>
    </xf>
    <xf numFmtId="0" fontId="39" fillId="0" borderId="2" xfId="0" applyFont="1" applyBorder="1" applyAlignment="1">
      <alignment horizontal="left" vertical="center"/>
    </xf>
    <xf numFmtId="0" fontId="10" fillId="0" borderId="2" xfId="0" applyFont="1" applyBorder="1" applyAlignment="1">
      <alignment horizontal="left" vertical="center"/>
    </xf>
    <xf numFmtId="0" fontId="14" fillId="2" borderId="6" xfId="0" applyFont="1" applyFill="1" applyBorder="1" applyAlignment="1">
      <alignment horizontal="left" vertical="center" wrapText="1"/>
    </xf>
    <xf numFmtId="0" fontId="20" fillId="0" borderId="0" xfId="0" applyFont="1" applyAlignment="1">
      <alignment horizontal="left" vertical="center"/>
    </xf>
    <xf numFmtId="0" fontId="11" fillId="3" borderId="13"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28" fillId="2" borderId="4" xfId="0" applyFont="1" applyFill="1" applyBorder="1" applyAlignment="1">
      <alignment horizontal="left" vertical="center" wrapText="1"/>
    </xf>
    <xf numFmtId="0" fontId="28" fillId="2" borderId="5" xfId="0" applyFont="1" applyFill="1" applyBorder="1" applyAlignment="1">
      <alignment horizontal="left"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23" fillId="0" borderId="0" xfId="0" applyFont="1" applyAlignment="1">
      <alignment horizontal="left" vertical="center"/>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4" fontId="1" fillId="7" borderId="2" xfId="0" applyNumberFormat="1" applyFont="1" applyFill="1" applyBorder="1" applyAlignment="1">
      <alignment horizontal="center" vertical="center"/>
    </xf>
    <xf numFmtId="164" fontId="1" fillId="7"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0" fillId="0" borderId="27" xfId="0" applyFont="1" applyBorder="1" applyAlignment="1">
      <alignment vertical="center" wrapText="1"/>
    </xf>
    <xf numFmtId="0" fontId="10" fillId="0" borderId="0" xfId="0" applyFont="1" applyAlignment="1">
      <alignment vertical="center" wrapText="1"/>
    </xf>
    <xf numFmtId="0" fontId="1" fillId="0" borderId="0" xfId="0" applyFont="1" applyAlignment="1">
      <alignment horizontal="center" vertical="center"/>
    </xf>
    <xf numFmtId="0" fontId="19" fillId="14" borderId="22" xfId="0" applyFont="1" applyFill="1" applyBorder="1" applyAlignment="1">
      <alignment horizontal="left" vertical="center" wrapText="1"/>
    </xf>
    <xf numFmtId="0" fontId="19" fillId="14" borderId="17" xfId="0" applyFont="1" applyFill="1" applyBorder="1" applyAlignment="1">
      <alignment horizontal="left" vertical="center" wrapText="1"/>
    </xf>
    <xf numFmtId="0" fontId="19" fillId="14" borderId="23" xfId="0" applyFont="1" applyFill="1" applyBorder="1" applyAlignment="1">
      <alignment horizontal="left" vertical="center" wrapText="1"/>
    </xf>
    <xf numFmtId="0" fontId="10" fillId="14" borderId="22" xfId="0" applyFont="1" applyFill="1" applyBorder="1" applyAlignment="1">
      <alignment horizontal="left" vertical="center" wrapText="1"/>
    </xf>
    <xf numFmtId="0" fontId="10" fillId="14" borderId="17" xfId="0" applyFont="1" applyFill="1" applyBorder="1" applyAlignment="1">
      <alignment horizontal="left" vertical="center" wrapText="1"/>
    </xf>
    <xf numFmtId="0" fontId="10" fillId="14" borderId="23" xfId="0" applyFont="1" applyFill="1" applyBorder="1" applyAlignment="1">
      <alignment horizontal="left" vertical="center" wrapText="1"/>
    </xf>
    <xf numFmtId="1" fontId="27" fillId="15" borderId="22" xfId="0" applyNumberFormat="1" applyFont="1" applyFill="1" applyBorder="1" applyAlignment="1">
      <alignment horizontal="center" vertical="center"/>
    </xf>
    <xf numFmtId="1" fontId="27" fillId="15" borderId="17" xfId="0" applyNumberFormat="1" applyFont="1" applyFill="1" applyBorder="1" applyAlignment="1">
      <alignment horizontal="center" vertical="center"/>
    </xf>
    <xf numFmtId="164" fontId="4" fillId="7" borderId="2" xfId="0" applyNumberFormat="1" applyFont="1" applyFill="1" applyBorder="1" applyAlignment="1">
      <alignment horizontal="center" vertical="center" wrapText="1"/>
    </xf>
    <xf numFmtId="0" fontId="14" fillId="2" borderId="9" xfId="0" applyFont="1" applyFill="1" applyBorder="1" applyAlignment="1">
      <alignment horizontal="left" vertical="center" wrapText="1"/>
    </xf>
    <xf numFmtId="49" fontId="43" fillId="0" borderId="0" xfId="0" applyNumberFormat="1" applyFont="1" applyAlignment="1">
      <alignment vertical="center"/>
    </xf>
    <xf numFmtId="49" fontId="5" fillId="0" borderId="2" xfId="0" applyNumberFormat="1" applyFont="1" applyBorder="1" applyAlignment="1" applyProtection="1">
      <alignment horizontal="center" vertical="center" wrapText="1"/>
      <protection locked="0"/>
    </xf>
    <xf numFmtId="49" fontId="25" fillId="0" borderId="3" xfId="0" applyNumberFormat="1" applyFont="1" applyBorder="1" applyAlignment="1" applyProtection="1">
      <alignment horizontal="center" vertical="center" wrapText="1"/>
      <protection locked="0"/>
    </xf>
    <xf numFmtId="49" fontId="7" fillId="0" borderId="23" xfId="0" applyNumberFormat="1" applyFont="1" applyBorder="1" applyAlignment="1" applyProtection="1">
      <alignment horizontal="center" vertical="center" wrapText="1"/>
      <protection locked="0"/>
    </xf>
    <xf numFmtId="49" fontId="19" fillId="13" borderId="25" xfId="0" applyNumberFormat="1" applyFont="1" applyFill="1" applyBorder="1" applyAlignment="1">
      <alignment vertical="center" wrapText="1"/>
    </xf>
    <xf numFmtId="49" fontId="7" fillId="12" borderId="25" xfId="0" applyNumberFormat="1" applyFont="1" applyFill="1" applyBorder="1" applyAlignment="1">
      <alignment vertical="center"/>
    </xf>
    <xf numFmtId="49" fontId="19" fillId="13" borderId="5" xfId="0" applyNumberFormat="1" applyFont="1" applyFill="1" applyBorder="1" applyAlignment="1">
      <alignment vertical="center" wrapText="1"/>
    </xf>
    <xf numFmtId="49" fontId="7" fillId="12" borderId="5" xfId="0" applyNumberFormat="1" applyFont="1" applyFill="1" applyBorder="1" applyAlignment="1">
      <alignment vertical="center"/>
    </xf>
    <xf numFmtId="49" fontId="7" fillId="0" borderId="7" xfId="0" applyNumberFormat="1" applyFont="1" applyBorder="1" applyAlignment="1" applyProtection="1">
      <alignment horizontal="center" vertical="center"/>
      <protection locked="0"/>
    </xf>
  </cellXfs>
  <cellStyles count="17">
    <cellStyle name="levi trak" xfId="9" xr:uid="{00000000-0005-0000-0000-000000000000}"/>
    <cellStyle name="Navadno" xfId="0" builtinId="0"/>
    <cellStyle name="Navadno 2" xfId="2" xr:uid="{00000000-0005-0000-0000-000002000000}"/>
    <cellStyle name="Navadno 2 2" xfId="6" xr:uid="{00000000-0005-0000-0000-000003000000}"/>
    <cellStyle name="Navadno 2 3" xfId="16" xr:uid="{00000000-0005-0000-0000-000004000000}"/>
    <cellStyle name="Navadno 3" xfId="1" xr:uid="{00000000-0005-0000-0000-000005000000}"/>
    <cellStyle name="Navadno 3 2" xfId="8" xr:uid="{00000000-0005-0000-0000-000006000000}"/>
    <cellStyle name="Navadno 4" xfId="3" xr:uid="{00000000-0005-0000-0000-000007000000}"/>
    <cellStyle name="Navadno_Razpis za čistila" xfId="4" xr:uid="{00000000-0005-0000-0000-000008000000}"/>
    <cellStyle name="S10" xfId="10" xr:uid="{00000000-0005-0000-0000-000009000000}"/>
    <cellStyle name="S9" xfId="7" xr:uid="{00000000-0005-0000-0000-00000A000000}"/>
    <cellStyle name="stolpeccena" xfId="11" xr:uid="{00000000-0005-0000-0000-00000B000000}"/>
    <cellStyle name="stolpecEnota" xfId="12" xr:uid="{00000000-0005-0000-0000-00000C000000}"/>
    <cellStyle name="stolpectext" xfId="13" xr:uid="{00000000-0005-0000-0000-00000D000000}"/>
    <cellStyle name="stolpecvrstablaga" xfId="14" xr:uid="{00000000-0005-0000-0000-00000E000000}"/>
    <cellStyle name="Valuta 2" xfId="5" xr:uid="{00000000-0005-0000-0000-00000F000000}"/>
    <cellStyle name="zgornjitrak" xfId="15" xr:uid="{00000000-0005-0000-0000-000010000000}"/>
  </cellStyles>
  <dxfs count="9">
    <dxf>
      <fill>
        <patternFill>
          <bgColor theme="0" tint="-0.24994659260841701"/>
        </patternFill>
      </fill>
      <border>
        <left style="medium">
          <color auto="1"/>
        </left>
        <right style="thin">
          <color auto="1"/>
        </right>
        <top style="thin">
          <color auto="1"/>
        </top>
        <bottom style="medium">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medium">
          <color auto="1"/>
        </right>
        <top style="thin">
          <color auto="1"/>
        </top>
        <bottom style="thin">
          <color auto="1"/>
        </bottom>
        <vertical style="thin">
          <color auto="1"/>
        </vertical>
        <horizontal style="thin">
          <color auto="1"/>
        </horizontal>
      </border>
    </dxf>
    <dxf>
      <fill>
        <patternFill>
          <bgColor theme="0" tint="-0.24994659260841701"/>
        </patternFill>
      </fill>
      <border>
        <left style="medium">
          <color auto="1"/>
        </left>
        <right style="thin">
          <color auto="1"/>
        </right>
        <top style="thin">
          <color auto="1"/>
        </top>
        <bottom style="thin">
          <color auto="1"/>
        </bottom>
        <vertical style="thin">
          <color auto="1"/>
        </vertical>
        <horizontal style="thin">
          <color auto="1"/>
        </horizontal>
      </border>
    </dxf>
    <dxf>
      <fill>
        <patternFill patternType="none">
          <bgColor auto="1"/>
        </patternFill>
      </fill>
      <border>
        <left style="thin">
          <color auto="1"/>
        </left>
        <right style="thin">
          <color auto="1"/>
        </right>
        <top style="thin">
          <color auto="1"/>
        </top>
        <bottom style="medium">
          <color auto="1"/>
        </bottom>
        <vertical style="thin">
          <color auto="1"/>
        </vertical>
        <horizontal style="thin">
          <color auto="1"/>
        </horizontal>
      </border>
    </dxf>
    <dxf>
      <font>
        <b/>
        <i val="0"/>
      </font>
      <fill>
        <patternFill>
          <bgColor theme="0" tint="-0.24994659260841701"/>
        </patternFill>
      </fill>
      <border>
        <left style="thin">
          <color auto="1"/>
        </left>
        <right style="thin">
          <color auto="1"/>
        </right>
        <top style="medium">
          <color auto="1"/>
        </top>
        <bottom style="thin">
          <color auto="1"/>
        </bottom>
        <vertical style="thin">
          <color auto="1"/>
        </vertical>
        <horizontal style="thin">
          <color auto="1"/>
        </horizontal>
      </border>
    </dxf>
  </dxfs>
  <tableStyles count="1" defaultTableStyle="TableStyleMedium2" defaultPivotStyle="PivotStyleLight16">
    <tableStyle name="Tabelce" pivot="0" count="9" xr9:uid="{00000000-0011-0000-FFFF-FFFF00000000}">
      <tableStyleElement type="headerRow" dxfId="8"/>
      <tableStyleElement type="totalRow" dxfId="7"/>
      <tableStyleElement type="firstColumn" dxfId="6"/>
      <tableStyleElement type="lastColumn" dxfId="5"/>
      <tableStyleElement type="firstRowStripe" dxfId="4"/>
      <tableStyleElement type="secondRowStripe" dxfId="3"/>
      <tableStyleElement type="firstColumnStripe" dxfId="2"/>
      <tableStyleElement type="secondColumnStripe" dxfId="1"/>
      <tableStyleElement type="firstTotalCell"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942975</xdr:colOff>
      <xdr:row>53</xdr:row>
      <xdr:rowOff>551699</xdr:rowOff>
    </xdr:from>
    <xdr:to>
      <xdr:col>1</xdr:col>
      <xdr:colOff>2295525</xdr:colOff>
      <xdr:row>53</xdr:row>
      <xdr:rowOff>1478569</xdr:rowOff>
    </xdr:to>
    <xdr:pic>
      <xdr:nvPicPr>
        <xdr:cNvPr id="3" name="Slika 2">
          <a:extLst>
            <a:ext uri="{FF2B5EF4-FFF2-40B4-BE49-F238E27FC236}">
              <a16:creationId xmlns:a16="http://schemas.microsoft.com/office/drawing/2014/main" id="{148BEA5E-4532-4FF7-AA91-CBD073C339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2575" y="39680399"/>
          <a:ext cx="1352550" cy="926870"/>
        </a:xfrm>
        <a:prstGeom prst="rect">
          <a:avLst/>
        </a:prstGeom>
      </xdr:spPr>
    </xdr:pic>
    <xdr:clientData/>
  </xdr:twoCellAnchor>
  <xdr:twoCellAnchor editAs="oneCell">
    <xdr:from>
      <xdr:col>1</xdr:col>
      <xdr:colOff>1038225</xdr:colOff>
      <xdr:row>52</xdr:row>
      <xdr:rowOff>691237</xdr:rowOff>
    </xdr:from>
    <xdr:to>
      <xdr:col>1</xdr:col>
      <xdr:colOff>2314574</xdr:colOff>
      <xdr:row>52</xdr:row>
      <xdr:rowOff>1503243</xdr:rowOff>
    </xdr:to>
    <xdr:pic>
      <xdr:nvPicPr>
        <xdr:cNvPr id="5" name="Slika 4">
          <a:extLst>
            <a:ext uri="{FF2B5EF4-FFF2-40B4-BE49-F238E27FC236}">
              <a16:creationId xmlns:a16="http://schemas.microsoft.com/office/drawing/2014/main" id="{4AB5090C-2B92-4318-9109-8F78B53118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7825" y="39248437"/>
          <a:ext cx="1276349" cy="812006"/>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Q80"/>
  <sheetViews>
    <sheetView tabSelected="1" zoomScaleNormal="100" zoomScaleSheetLayoutView="80" workbookViewId="0">
      <selection activeCell="E15" sqref="E15"/>
    </sheetView>
  </sheetViews>
  <sheetFormatPr defaultColWidth="9.140625" defaultRowHeight="15" x14ac:dyDescent="0.25"/>
  <cols>
    <col min="1" max="1" width="13.140625" style="36" customWidth="1"/>
    <col min="2" max="2" width="43" style="80" customWidth="1"/>
    <col min="3" max="4" width="9.140625" style="45"/>
    <col min="5" max="5" width="10.42578125" style="81" bestFit="1" customWidth="1"/>
    <col min="6" max="6" width="9.140625" style="81"/>
    <col min="7" max="7" width="15" style="81" customWidth="1"/>
    <col min="8" max="8" width="23.85546875" style="81" customWidth="1"/>
    <col min="9" max="9" width="37" style="82" customWidth="1"/>
    <col min="10" max="10" width="21" style="81" customWidth="1"/>
    <col min="11" max="11" width="14.5703125" style="81" customWidth="1"/>
    <col min="12" max="12" width="10.85546875" style="81" customWidth="1"/>
    <col min="13" max="13" width="12.140625" style="81" customWidth="1"/>
    <col min="14" max="16384" width="9.140625" style="45"/>
  </cols>
  <sheetData>
    <row r="1" spans="1:16" s="30" customFormat="1" ht="14.25" x14ac:dyDescent="0.2">
      <c r="A1" s="28" t="s">
        <v>34</v>
      </c>
      <c r="B1" s="29"/>
      <c r="D1" s="31"/>
      <c r="E1" s="32"/>
      <c r="F1" s="32"/>
      <c r="G1" s="32" t="s">
        <v>35</v>
      </c>
      <c r="H1" s="33"/>
      <c r="I1" s="34"/>
      <c r="J1" s="32"/>
      <c r="K1" s="32"/>
      <c r="L1" s="35"/>
      <c r="M1" s="32"/>
      <c r="N1" s="31"/>
      <c r="P1" s="31"/>
    </row>
    <row r="2" spans="1:16" s="30" customFormat="1" ht="13.15" x14ac:dyDescent="0.25">
      <c r="A2" s="273" t="s">
        <v>36</v>
      </c>
      <c r="B2" s="273"/>
      <c r="C2" s="273"/>
      <c r="D2" s="273"/>
      <c r="E2" s="33"/>
      <c r="F2" s="33"/>
      <c r="G2" s="248" t="s">
        <v>37</v>
      </c>
      <c r="H2" s="248"/>
      <c r="I2" s="248"/>
      <c r="J2" s="248"/>
      <c r="K2" s="248"/>
      <c r="L2" s="248"/>
      <c r="M2" s="33"/>
    </row>
    <row r="3" spans="1:16" s="30" customFormat="1" ht="13.15" x14ac:dyDescent="0.25">
      <c r="A3" s="247" t="s">
        <v>50</v>
      </c>
      <c r="B3" s="247"/>
      <c r="C3" s="247"/>
      <c r="D3" s="247"/>
      <c r="E3" s="33"/>
      <c r="F3" s="33"/>
      <c r="G3" s="248" t="s">
        <v>38</v>
      </c>
      <c r="H3" s="248"/>
      <c r="I3" s="248"/>
      <c r="J3" s="248"/>
      <c r="K3" s="248"/>
      <c r="L3" s="248"/>
      <c r="M3" s="33"/>
    </row>
    <row r="4" spans="1:16" s="30" customFormat="1" ht="13.15" x14ac:dyDescent="0.25">
      <c r="A4" s="247" t="s">
        <v>51</v>
      </c>
      <c r="B4" s="247"/>
      <c r="C4" s="247"/>
      <c r="D4" s="247"/>
      <c r="E4" s="33"/>
      <c r="F4" s="33"/>
      <c r="G4" s="248" t="s">
        <v>39</v>
      </c>
      <c r="H4" s="248"/>
      <c r="I4" s="248"/>
      <c r="J4" s="248"/>
      <c r="K4" s="248"/>
      <c r="L4" s="248"/>
      <c r="M4" s="33"/>
    </row>
    <row r="5" spans="1:16" s="30" customFormat="1" ht="12.75" x14ac:dyDescent="0.2">
      <c r="A5" s="247" t="s">
        <v>52</v>
      </c>
      <c r="B5" s="247"/>
      <c r="C5" s="247"/>
      <c r="D5" s="247"/>
      <c r="E5" s="33"/>
      <c r="F5" s="33"/>
      <c r="G5" s="248" t="s">
        <v>40</v>
      </c>
      <c r="H5" s="248"/>
      <c r="I5" s="248"/>
      <c r="J5" s="248"/>
      <c r="K5" s="248"/>
      <c r="L5" s="248"/>
      <c r="M5" s="33"/>
    </row>
    <row r="6" spans="1:16" s="30" customFormat="1" ht="12.75" x14ac:dyDescent="0.2">
      <c r="A6" s="247" t="s">
        <v>53</v>
      </c>
      <c r="B6" s="247"/>
      <c r="C6" s="247"/>
      <c r="D6" s="247"/>
      <c r="E6" s="33"/>
      <c r="F6" s="33"/>
      <c r="G6" s="248" t="s">
        <v>41</v>
      </c>
      <c r="H6" s="248"/>
      <c r="I6" s="248"/>
      <c r="J6" s="248"/>
      <c r="K6" s="248"/>
      <c r="L6" s="248"/>
      <c r="M6" s="33"/>
    </row>
    <row r="7" spans="1:16" s="30" customFormat="1" ht="13.9" x14ac:dyDescent="0.25">
      <c r="A7" s="36"/>
      <c r="B7" s="37"/>
      <c r="C7" s="38"/>
      <c r="D7" s="38"/>
      <c r="E7" s="33"/>
      <c r="F7" s="33"/>
      <c r="G7" s="39"/>
      <c r="H7" s="39"/>
      <c r="I7" s="40"/>
      <c r="J7" s="39"/>
      <c r="K7" s="39"/>
      <c r="L7" s="39"/>
      <c r="M7" s="33"/>
    </row>
    <row r="8" spans="1:16" s="30" customFormat="1" ht="13.9" x14ac:dyDescent="0.25">
      <c r="A8" s="36"/>
      <c r="B8" s="37"/>
      <c r="C8" s="38"/>
      <c r="D8" s="38"/>
      <c r="E8" s="33"/>
      <c r="F8" s="33"/>
      <c r="G8" s="39"/>
      <c r="H8" s="39"/>
      <c r="I8" s="40"/>
      <c r="J8" s="39"/>
      <c r="K8" s="39"/>
      <c r="L8" s="39"/>
      <c r="M8" s="33"/>
    </row>
    <row r="9" spans="1:16" s="30" customFormat="1" ht="13.9" x14ac:dyDescent="0.25">
      <c r="A9" s="41"/>
      <c r="B9" s="42"/>
      <c r="C9" s="43"/>
      <c r="D9" s="43"/>
      <c r="E9" s="33"/>
      <c r="F9" s="33"/>
      <c r="G9" s="39"/>
      <c r="H9" s="39"/>
      <c r="I9" s="40"/>
      <c r="J9" s="39"/>
      <c r="K9" s="39"/>
      <c r="L9" s="39"/>
      <c r="M9" s="33"/>
    </row>
    <row r="10" spans="1:16" s="44" customFormat="1" ht="15" customHeight="1" x14ac:dyDescent="0.25">
      <c r="A10" s="277" t="s">
        <v>45</v>
      </c>
      <c r="B10" s="278"/>
      <c r="C10" s="251" t="s">
        <v>233</v>
      </c>
      <c r="D10" s="253" t="s">
        <v>0</v>
      </c>
      <c r="E10" s="255" t="s">
        <v>1</v>
      </c>
      <c r="F10" s="257" t="s">
        <v>2</v>
      </c>
      <c r="G10" s="257" t="s">
        <v>3</v>
      </c>
      <c r="H10" s="274" t="s">
        <v>4</v>
      </c>
      <c r="I10" s="275" t="s">
        <v>79</v>
      </c>
      <c r="J10" s="267" t="s">
        <v>30</v>
      </c>
      <c r="K10" s="267" t="s">
        <v>29</v>
      </c>
      <c r="L10" s="267" t="s">
        <v>28</v>
      </c>
      <c r="M10" s="267" t="s">
        <v>27</v>
      </c>
    </row>
    <row r="11" spans="1:16" s="44" customFormat="1" ht="60.75" customHeight="1" x14ac:dyDescent="0.25">
      <c r="A11" s="279"/>
      <c r="B11" s="280"/>
      <c r="C11" s="252"/>
      <c r="D11" s="254"/>
      <c r="E11" s="256"/>
      <c r="F11" s="256"/>
      <c r="G11" s="256"/>
      <c r="H11" s="268"/>
      <c r="I11" s="276"/>
      <c r="J11" s="268"/>
      <c r="K11" s="268"/>
      <c r="L11" s="268"/>
      <c r="M11" s="268"/>
    </row>
    <row r="12" spans="1:16" ht="14.45" thickBot="1" x14ac:dyDescent="0.3">
      <c r="A12" s="269">
        <v>1</v>
      </c>
      <c r="B12" s="270"/>
      <c r="C12" s="13">
        <v>2</v>
      </c>
      <c r="D12" s="14">
        <v>3</v>
      </c>
      <c r="E12" s="15">
        <v>4</v>
      </c>
      <c r="F12" s="15">
        <v>5</v>
      </c>
      <c r="G12" s="16" t="s">
        <v>173</v>
      </c>
      <c r="H12" s="17" t="s">
        <v>174</v>
      </c>
      <c r="I12" s="18">
        <v>8</v>
      </c>
      <c r="J12" s="19">
        <v>9</v>
      </c>
      <c r="K12" s="19">
        <v>10</v>
      </c>
      <c r="L12" s="19">
        <v>11</v>
      </c>
      <c r="M12" s="19" t="s">
        <v>175</v>
      </c>
    </row>
    <row r="13" spans="1:16" ht="27.75" thickBot="1" x14ac:dyDescent="0.3">
      <c r="A13" s="271" t="s">
        <v>192</v>
      </c>
      <c r="B13" s="272"/>
      <c r="C13" s="272"/>
      <c r="D13" s="272"/>
      <c r="E13" s="272"/>
      <c r="F13" s="272"/>
      <c r="G13" s="272"/>
      <c r="H13" s="272"/>
      <c r="I13" s="272"/>
      <c r="J13" s="46"/>
      <c r="K13" s="46"/>
      <c r="L13" s="46"/>
      <c r="M13" s="47"/>
    </row>
    <row r="14" spans="1:16" ht="19.5" customHeight="1" thickBot="1" x14ac:dyDescent="0.3">
      <c r="A14" s="48" t="s">
        <v>19</v>
      </c>
      <c r="B14" s="49"/>
      <c r="C14" s="50"/>
      <c r="D14" s="50"/>
      <c r="E14" s="51"/>
      <c r="F14" s="51"/>
      <c r="G14" s="51"/>
      <c r="H14" s="51"/>
      <c r="I14" s="50"/>
      <c r="J14" s="52"/>
      <c r="K14" s="52"/>
      <c r="L14" s="52"/>
      <c r="M14" s="53"/>
    </row>
    <row r="15" spans="1:16" ht="75" x14ac:dyDescent="0.25">
      <c r="A15" s="150" t="s">
        <v>56</v>
      </c>
      <c r="B15" s="58" t="s">
        <v>260</v>
      </c>
      <c r="C15" s="59">
        <v>250</v>
      </c>
      <c r="D15" s="60" t="s">
        <v>6</v>
      </c>
      <c r="E15" s="165"/>
      <c r="F15" s="161">
        <f t="shared" ref="F15:F21" si="0">E15*0.22</f>
        <v>0</v>
      </c>
      <c r="G15" s="161">
        <f t="shared" ref="G15:G21" si="1">E15+F15</f>
        <v>0</v>
      </c>
      <c r="H15" s="161">
        <f t="shared" ref="H15:H21" si="2">C15*G15</f>
        <v>0</v>
      </c>
      <c r="I15" s="229"/>
      <c r="J15" s="222"/>
      <c r="K15" s="174"/>
      <c r="L15" s="175">
        <f t="shared" ref="L15:L21" si="3">K15*0.22</f>
        <v>0</v>
      </c>
      <c r="M15" s="175">
        <f t="shared" ref="M15:M21" si="4">K15+L15</f>
        <v>0</v>
      </c>
      <c r="N15" s="44"/>
    </row>
    <row r="16" spans="1:16" ht="75" x14ac:dyDescent="0.25">
      <c r="A16" s="151" t="s">
        <v>62</v>
      </c>
      <c r="B16" s="58" t="s">
        <v>261</v>
      </c>
      <c r="C16" s="59">
        <v>300</v>
      </c>
      <c r="D16" s="60" t="s">
        <v>6</v>
      </c>
      <c r="E16" s="165"/>
      <c r="F16" s="161">
        <f t="shared" si="0"/>
        <v>0</v>
      </c>
      <c r="G16" s="161">
        <f t="shared" si="1"/>
        <v>0</v>
      </c>
      <c r="H16" s="161">
        <f t="shared" si="2"/>
        <v>0</v>
      </c>
      <c r="I16" s="229"/>
      <c r="J16" s="222"/>
      <c r="K16" s="174"/>
      <c r="L16" s="175">
        <f t="shared" si="3"/>
        <v>0</v>
      </c>
      <c r="M16" s="175">
        <f t="shared" si="4"/>
        <v>0</v>
      </c>
      <c r="N16" s="44"/>
    </row>
    <row r="17" spans="1:14" ht="90" x14ac:dyDescent="0.25">
      <c r="A17" s="150" t="s">
        <v>63</v>
      </c>
      <c r="B17" s="54" t="s">
        <v>307</v>
      </c>
      <c r="C17" s="55">
        <v>150</v>
      </c>
      <c r="D17" s="56" t="s">
        <v>6</v>
      </c>
      <c r="E17" s="166"/>
      <c r="F17" s="161">
        <f>E17*0.22</f>
        <v>0</v>
      </c>
      <c r="G17" s="161">
        <f>E17+F17</f>
        <v>0</v>
      </c>
      <c r="H17" s="161">
        <f>C17*G17</f>
        <v>0</v>
      </c>
      <c r="I17" s="227"/>
      <c r="J17" s="225"/>
      <c r="K17" s="176"/>
      <c r="L17" s="175">
        <f>K17*0.22</f>
        <v>0</v>
      </c>
      <c r="M17" s="175">
        <f>K17+L17</f>
        <v>0</v>
      </c>
      <c r="N17" s="44"/>
    </row>
    <row r="18" spans="1:14" ht="75" x14ac:dyDescent="0.25">
      <c r="A18" s="151" t="s">
        <v>65</v>
      </c>
      <c r="B18" s="58" t="s">
        <v>308</v>
      </c>
      <c r="C18" s="59">
        <v>30</v>
      </c>
      <c r="D18" s="60" t="s">
        <v>6</v>
      </c>
      <c r="E18" s="167"/>
      <c r="F18" s="161">
        <f t="shared" si="0"/>
        <v>0</v>
      </c>
      <c r="G18" s="161">
        <f t="shared" si="1"/>
        <v>0</v>
      </c>
      <c r="H18" s="161">
        <f t="shared" si="2"/>
        <v>0</v>
      </c>
      <c r="I18" s="229"/>
      <c r="J18" s="222"/>
      <c r="K18" s="174"/>
      <c r="L18" s="175">
        <f t="shared" si="3"/>
        <v>0</v>
      </c>
      <c r="M18" s="175">
        <f t="shared" si="4"/>
        <v>0</v>
      </c>
      <c r="N18" s="44"/>
    </row>
    <row r="19" spans="1:14" ht="75" x14ac:dyDescent="0.25">
      <c r="A19" s="150" t="s">
        <v>64</v>
      </c>
      <c r="B19" s="58" t="s">
        <v>309</v>
      </c>
      <c r="C19" s="59">
        <v>30</v>
      </c>
      <c r="D19" s="60" t="s">
        <v>6</v>
      </c>
      <c r="E19" s="167"/>
      <c r="F19" s="161">
        <f t="shared" si="0"/>
        <v>0</v>
      </c>
      <c r="G19" s="161">
        <f t="shared" si="1"/>
        <v>0</v>
      </c>
      <c r="H19" s="161">
        <f t="shared" si="2"/>
        <v>0</v>
      </c>
      <c r="I19" s="229"/>
      <c r="J19" s="222"/>
      <c r="K19" s="174"/>
      <c r="L19" s="175">
        <f t="shared" si="3"/>
        <v>0</v>
      </c>
      <c r="M19" s="175">
        <f t="shared" si="4"/>
        <v>0</v>
      </c>
      <c r="N19" s="44"/>
    </row>
    <row r="20" spans="1:14" ht="75" x14ac:dyDescent="0.25">
      <c r="A20" s="151" t="s">
        <v>66</v>
      </c>
      <c r="B20" s="61" t="s">
        <v>310</v>
      </c>
      <c r="C20" s="62">
        <v>3700</v>
      </c>
      <c r="D20" s="63" t="s">
        <v>6</v>
      </c>
      <c r="E20" s="168"/>
      <c r="F20" s="161">
        <f t="shared" si="0"/>
        <v>0</v>
      </c>
      <c r="G20" s="161">
        <f t="shared" si="1"/>
        <v>0</v>
      </c>
      <c r="H20" s="161">
        <f t="shared" si="2"/>
        <v>0</v>
      </c>
      <c r="I20" s="230"/>
      <c r="J20" s="224"/>
      <c r="K20" s="177"/>
      <c r="L20" s="175">
        <f t="shared" si="3"/>
        <v>0</v>
      </c>
      <c r="M20" s="175">
        <f t="shared" si="4"/>
        <v>0</v>
      </c>
      <c r="N20" s="44"/>
    </row>
    <row r="21" spans="1:14" ht="75" x14ac:dyDescent="0.25">
      <c r="A21" s="150" t="s">
        <v>67</v>
      </c>
      <c r="B21" s="58" t="s">
        <v>311</v>
      </c>
      <c r="C21" s="59">
        <v>200</v>
      </c>
      <c r="D21" s="60" t="s">
        <v>5</v>
      </c>
      <c r="E21" s="167"/>
      <c r="F21" s="161">
        <f t="shared" si="0"/>
        <v>0</v>
      </c>
      <c r="G21" s="161">
        <f t="shared" si="1"/>
        <v>0</v>
      </c>
      <c r="H21" s="161">
        <f t="shared" si="2"/>
        <v>0</v>
      </c>
      <c r="I21" s="229"/>
      <c r="J21" s="222"/>
      <c r="K21" s="174"/>
      <c r="L21" s="175">
        <f t="shared" si="3"/>
        <v>0</v>
      </c>
      <c r="M21" s="175">
        <f t="shared" si="4"/>
        <v>0</v>
      </c>
      <c r="N21" s="44"/>
    </row>
    <row r="22" spans="1:14" ht="19.5" thickBot="1" x14ac:dyDescent="0.3">
      <c r="A22" s="64" t="s">
        <v>11</v>
      </c>
      <c r="B22" s="65"/>
      <c r="C22" s="65"/>
      <c r="D22" s="65"/>
      <c r="E22" s="169"/>
      <c r="F22" s="162"/>
      <c r="G22" s="162"/>
      <c r="H22" s="162"/>
      <c r="I22" s="369"/>
      <c r="J22" s="370"/>
      <c r="K22" s="178"/>
      <c r="L22" s="179"/>
      <c r="M22" s="180"/>
      <c r="N22" s="44"/>
    </row>
    <row r="23" spans="1:14" ht="105" x14ac:dyDescent="0.25">
      <c r="A23" s="151" t="s">
        <v>68</v>
      </c>
      <c r="B23" s="54" t="s">
        <v>262</v>
      </c>
      <c r="C23" s="55">
        <v>4</v>
      </c>
      <c r="D23" s="56" t="s">
        <v>7</v>
      </c>
      <c r="E23" s="170"/>
      <c r="F23" s="161">
        <f>E23*0.22</f>
        <v>0</v>
      </c>
      <c r="G23" s="161">
        <f>E23+F23</f>
        <v>0</v>
      </c>
      <c r="H23" s="161">
        <f>C23*G23</f>
        <v>0</v>
      </c>
      <c r="I23" s="227"/>
      <c r="J23" s="225"/>
      <c r="K23" s="176"/>
      <c r="L23" s="175">
        <f t="shared" ref="L23:L24" si="5">K23*0.22</f>
        <v>0</v>
      </c>
      <c r="M23" s="175">
        <f>K23+L23</f>
        <v>0</v>
      </c>
      <c r="N23" s="44"/>
    </row>
    <row r="24" spans="1:14" ht="120.75" thickBot="1" x14ac:dyDescent="0.3">
      <c r="A24" s="151" t="s">
        <v>69</v>
      </c>
      <c r="B24" s="61" t="s">
        <v>263</v>
      </c>
      <c r="C24" s="62">
        <v>4</v>
      </c>
      <c r="D24" s="63" t="s">
        <v>7</v>
      </c>
      <c r="E24" s="171"/>
      <c r="F24" s="161">
        <f>E24*0.22</f>
        <v>0</v>
      </c>
      <c r="G24" s="161">
        <f>E24+F24</f>
        <v>0</v>
      </c>
      <c r="H24" s="161">
        <f>C24*G24</f>
        <v>0</v>
      </c>
      <c r="I24" s="230"/>
      <c r="J24" s="224"/>
      <c r="K24" s="177"/>
      <c r="L24" s="175">
        <f t="shared" si="5"/>
        <v>0</v>
      </c>
      <c r="M24" s="175">
        <f>K24+L24</f>
        <v>0</v>
      </c>
      <c r="N24" s="44"/>
    </row>
    <row r="25" spans="1:14" ht="19.5" thickBot="1" x14ac:dyDescent="0.3">
      <c r="A25" s="67" t="s">
        <v>12</v>
      </c>
      <c r="B25" s="68"/>
      <c r="C25" s="68"/>
      <c r="D25" s="68"/>
      <c r="E25" s="172"/>
      <c r="F25" s="163"/>
      <c r="G25" s="163"/>
      <c r="H25" s="163"/>
      <c r="I25" s="371"/>
      <c r="J25" s="372"/>
      <c r="K25" s="181"/>
      <c r="L25" s="182"/>
      <c r="M25" s="183"/>
      <c r="N25" s="44"/>
    </row>
    <row r="26" spans="1:14" ht="90" x14ac:dyDescent="0.25">
      <c r="A26" s="151" t="s">
        <v>70</v>
      </c>
      <c r="B26" s="54" t="s">
        <v>312</v>
      </c>
      <c r="C26" s="55">
        <v>450</v>
      </c>
      <c r="D26" s="56" t="s">
        <v>8</v>
      </c>
      <c r="E26" s="173"/>
      <c r="F26" s="161">
        <f>E26*0.22</f>
        <v>0</v>
      </c>
      <c r="G26" s="161">
        <f>E26+F26</f>
        <v>0</v>
      </c>
      <c r="H26" s="161">
        <f t="shared" ref="H26:H33" si="6">C26*G26</f>
        <v>0</v>
      </c>
      <c r="I26" s="227"/>
      <c r="J26" s="225"/>
      <c r="K26" s="176"/>
      <c r="L26" s="175">
        <f>K26*0.22</f>
        <v>0</v>
      </c>
      <c r="M26" s="175">
        <f>K26+L26</f>
        <v>0</v>
      </c>
      <c r="N26" s="44"/>
    </row>
    <row r="27" spans="1:14" ht="105" x14ac:dyDescent="0.25">
      <c r="A27" s="151" t="s">
        <v>71</v>
      </c>
      <c r="B27" s="58" t="s">
        <v>313</v>
      </c>
      <c r="C27" s="59">
        <v>200</v>
      </c>
      <c r="D27" s="60" t="s">
        <v>8</v>
      </c>
      <c r="E27" s="167"/>
      <c r="F27" s="161">
        <f t="shared" ref="F27:F33" si="7">E27*0.22</f>
        <v>0</v>
      </c>
      <c r="G27" s="161">
        <f t="shared" ref="G27:G33" si="8">E27+F27</f>
        <v>0</v>
      </c>
      <c r="H27" s="161">
        <f t="shared" si="6"/>
        <v>0</v>
      </c>
      <c r="I27" s="229"/>
      <c r="J27" s="222"/>
      <c r="K27" s="174"/>
      <c r="L27" s="175">
        <f t="shared" ref="L27:L33" si="9">K27*0.22</f>
        <v>0</v>
      </c>
      <c r="M27" s="175">
        <f t="shared" ref="M27:M33" si="10">K27+L27</f>
        <v>0</v>
      </c>
      <c r="N27" s="44"/>
    </row>
    <row r="28" spans="1:14" ht="105" x14ac:dyDescent="0.25">
      <c r="A28" s="151" t="s">
        <v>72</v>
      </c>
      <c r="B28" s="58" t="s">
        <v>314</v>
      </c>
      <c r="C28" s="59">
        <v>1700</v>
      </c>
      <c r="D28" s="60" t="s">
        <v>8</v>
      </c>
      <c r="E28" s="167"/>
      <c r="F28" s="161">
        <f t="shared" si="7"/>
        <v>0</v>
      </c>
      <c r="G28" s="161">
        <f t="shared" si="8"/>
        <v>0</v>
      </c>
      <c r="H28" s="161">
        <f t="shared" si="6"/>
        <v>0</v>
      </c>
      <c r="I28" s="229"/>
      <c r="J28" s="222"/>
      <c r="K28" s="174"/>
      <c r="L28" s="175">
        <f t="shared" si="9"/>
        <v>0</v>
      </c>
      <c r="M28" s="175">
        <f t="shared" si="10"/>
        <v>0</v>
      </c>
      <c r="N28" s="44"/>
    </row>
    <row r="29" spans="1:14" ht="105" x14ac:dyDescent="0.25">
      <c r="A29" s="151" t="s">
        <v>73</v>
      </c>
      <c r="B29" s="58" t="s">
        <v>315</v>
      </c>
      <c r="C29" s="59">
        <v>700</v>
      </c>
      <c r="D29" s="60" t="s">
        <v>8</v>
      </c>
      <c r="E29" s="167"/>
      <c r="F29" s="161">
        <f t="shared" si="7"/>
        <v>0</v>
      </c>
      <c r="G29" s="161">
        <f t="shared" si="8"/>
        <v>0</v>
      </c>
      <c r="H29" s="161">
        <f t="shared" si="6"/>
        <v>0</v>
      </c>
      <c r="I29" s="229"/>
      <c r="J29" s="222"/>
      <c r="K29" s="174"/>
      <c r="L29" s="175">
        <f t="shared" si="9"/>
        <v>0</v>
      </c>
      <c r="M29" s="175">
        <f t="shared" si="10"/>
        <v>0</v>
      </c>
      <c r="N29" s="44"/>
    </row>
    <row r="30" spans="1:14" ht="75" x14ac:dyDescent="0.25">
      <c r="A30" s="159" t="s">
        <v>75</v>
      </c>
      <c r="B30" s="61" t="s">
        <v>316</v>
      </c>
      <c r="C30" s="62">
        <v>100</v>
      </c>
      <c r="D30" s="63" t="s">
        <v>10</v>
      </c>
      <c r="E30" s="168"/>
      <c r="F30" s="161">
        <f t="shared" si="7"/>
        <v>0</v>
      </c>
      <c r="G30" s="161">
        <f t="shared" si="8"/>
        <v>0</v>
      </c>
      <c r="H30" s="161">
        <f t="shared" si="6"/>
        <v>0</v>
      </c>
      <c r="I30" s="230"/>
      <c r="J30" s="224"/>
      <c r="K30" s="177"/>
      <c r="L30" s="175">
        <f t="shared" si="9"/>
        <v>0</v>
      </c>
      <c r="M30" s="175">
        <f t="shared" si="10"/>
        <v>0</v>
      </c>
      <c r="N30" s="44"/>
    </row>
    <row r="31" spans="1:14" ht="60" x14ac:dyDescent="0.25">
      <c r="A31" s="151" t="s">
        <v>76</v>
      </c>
      <c r="B31" s="61" t="s">
        <v>317</v>
      </c>
      <c r="C31" s="62">
        <v>1800</v>
      </c>
      <c r="D31" s="63" t="s">
        <v>10</v>
      </c>
      <c r="E31" s="168"/>
      <c r="F31" s="161">
        <f t="shared" si="7"/>
        <v>0</v>
      </c>
      <c r="G31" s="161">
        <f t="shared" si="8"/>
        <v>0</v>
      </c>
      <c r="H31" s="161">
        <f t="shared" si="6"/>
        <v>0</v>
      </c>
      <c r="I31" s="230"/>
      <c r="J31" s="224"/>
      <c r="K31" s="177"/>
      <c r="L31" s="175">
        <f t="shared" si="9"/>
        <v>0</v>
      </c>
      <c r="M31" s="175">
        <f t="shared" si="10"/>
        <v>0</v>
      </c>
      <c r="N31" s="44"/>
    </row>
    <row r="32" spans="1:14" ht="60" x14ac:dyDescent="0.25">
      <c r="A32" s="151" t="s">
        <v>77</v>
      </c>
      <c r="B32" s="69" t="s">
        <v>264</v>
      </c>
      <c r="C32" s="70">
        <v>10</v>
      </c>
      <c r="D32" s="63" t="s">
        <v>7</v>
      </c>
      <c r="E32" s="168"/>
      <c r="F32" s="161">
        <f t="shared" si="7"/>
        <v>0</v>
      </c>
      <c r="G32" s="161">
        <f t="shared" si="8"/>
        <v>0</v>
      </c>
      <c r="H32" s="161">
        <f t="shared" si="6"/>
        <v>0</v>
      </c>
      <c r="I32" s="230"/>
      <c r="J32" s="224"/>
      <c r="K32" s="177"/>
      <c r="L32" s="175">
        <f t="shared" si="9"/>
        <v>0</v>
      </c>
      <c r="M32" s="175">
        <f t="shared" si="10"/>
        <v>0</v>
      </c>
      <c r="N32" s="44"/>
    </row>
    <row r="33" spans="1:15" ht="60.75" thickBot="1" x14ac:dyDescent="0.3">
      <c r="A33" s="151" t="s">
        <v>109</v>
      </c>
      <c r="B33" s="69" t="s">
        <v>265</v>
      </c>
      <c r="C33" s="70">
        <v>10</v>
      </c>
      <c r="D33" s="63" t="s">
        <v>7</v>
      </c>
      <c r="E33" s="168"/>
      <c r="F33" s="161">
        <f t="shared" si="7"/>
        <v>0</v>
      </c>
      <c r="G33" s="161">
        <f t="shared" si="8"/>
        <v>0</v>
      </c>
      <c r="H33" s="161">
        <f t="shared" si="6"/>
        <v>0</v>
      </c>
      <c r="I33" s="230"/>
      <c r="J33" s="224"/>
      <c r="K33" s="177"/>
      <c r="L33" s="175">
        <f t="shared" si="9"/>
        <v>0</v>
      </c>
      <c r="M33" s="175">
        <f t="shared" si="10"/>
        <v>0</v>
      </c>
      <c r="N33" s="44"/>
    </row>
    <row r="34" spans="1:15" ht="19.5" customHeight="1" thickBot="1" x14ac:dyDescent="0.3">
      <c r="A34" s="249" t="s">
        <v>14</v>
      </c>
      <c r="B34" s="250"/>
      <c r="C34" s="68"/>
      <c r="D34" s="68"/>
      <c r="E34" s="172"/>
      <c r="F34" s="163"/>
      <c r="G34" s="163"/>
      <c r="H34" s="163"/>
      <c r="I34" s="371"/>
      <c r="J34" s="372"/>
      <c r="K34" s="181"/>
      <c r="L34" s="182"/>
      <c r="M34" s="183"/>
      <c r="N34" s="44"/>
    </row>
    <row r="35" spans="1:15" ht="59.25" x14ac:dyDescent="0.25">
      <c r="A35" s="151" t="s">
        <v>110</v>
      </c>
      <c r="B35" s="37" t="s">
        <v>318</v>
      </c>
      <c r="C35" s="71">
        <v>100</v>
      </c>
      <c r="D35" s="72" t="s">
        <v>83</v>
      </c>
      <c r="E35" s="173"/>
      <c r="F35" s="161">
        <f>E35*0.22</f>
        <v>0</v>
      </c>
      <c r="G35" s="161">
        <f>E35+F35</f>
        <v>0</v>
      </c>
      <c r="H35" s="161">
        <f t="shared" ref="H35:H46" si="11">C35*G35</f>
        <v>0</v>
      </c>
      <c r="I35" s="227"/>
      <c r="J35" s="225"/>
      <c r="K35" s="176"/>
      <c r="L35" s="175">
        <f>K35*0.22</f>
        <v>0</v>
      </c>
      <c r="M35" s="175">
        <f>K35+L35</f>
        <v>0</v>
      </c>
      <c r="N35" s="44"/>
    </row>
    <row r="36" spans="1:15" ht="44.25" x14ac:dyDescent="0.25">
      <c r="A36" s="151" t="s">
        <v>111</v>
      </c>
      <c r="B36" s="24" t="s">
        <v>319</v>
      </c>
      <c r="C36" s="59">
        <v>160</v>
      </c>
      <c r="D36" s="60" t="s">
        <v>193</v>
      </c>
      <c r="E36" s="167"/>
      <c r="F36" s="161">
        <f t="shared" ref="F36:F46" si="12">E36*0.22</f>
        <v>0</v>
      </c>
      <c r="G36" s="161">
        <f t="shared" ref="G36:G46" si="13">E36+F36</f>
        <v>0</v>
      </c>
      <c r="H36" s="161">
        <f t="shared" si="11"/>
        <v>0</v>
      </c>
      <c r="I36" s="229"/>
      <c r="J36" s="222"/>
      <c r="K36" s="174"/>
      <c r="L36" s="175">
        <f t="shared" ref="L36:L46" si="14">K36*0.22</f>
        <v>0</v>
      </c>
      <c r="M36" s="175">
        <f t="shared" ref="M36:M46" si="15">K36+L36</f>
        <v>0</v>
      </c>
      <c r="N36" s="44"/>
    </row>
    <row r="37" spans="1:15" ht="30" x14ac:dyDescent="0.25">
      <c r="A37" s="151" t="s">
        <v>112</v>
      </c>
      <c r="B37" s="24" t="s">
        <v>266</v>
      </c>
      <c r="C37" s="59">
        <v>200</v>
      </c>
      <c r="D37" s="60" t="s">
        <v>26</v>
      </c>
      <c r="E37" s="167"/>
      <c r="F37" s="161">
        <f t="shared" si="12"/>
        <v>0</v>
      </c>
      <c r="G37" s="161">
        <f t="shared" si="13"/>
        <v>0</v>
      </c>
      <c r="H37" s="161">
        <f t="shared" si="11"/>
        <v>0</v>
      </c>
      <c r="I37" s="229"/>
      <c r="J37" s="222"/>
      <c r="K37" s="174"/>
      <c r="L37" s="175">
        <f t="shared" si="14"/>
        <v>0</v>
      </c>
      <c r="M37" s="175">
        <f t="shared" si="15"/>
        <v>0</v>
      </c>
      <c r="N37" s="44"/>
    </row>
    <row r="38" spans="1:15" ht="30" x14ac:dyDescent="0.25">
      <c r="A38" s="151" t="s">
        <v>113</v>
      </c>
      <c r="B38" s="24" t="s">
        <v>267</v>
      </c>
      <c r="C38" s="59">
        <v>45</v>
      </c>
      <c r="D38" s="60" t="s">
        <v>25</v>
      </c>
      <c r="E38" s="167"/>
      <c r="F38" s="161">
        <f t="shared" si="12"/>
        <v>0</v>
      </c>
      <c r="G38" s="161">
        <f t="shared" si="13"/>
        <v>0</v>
      </c>
      <c r="H38" s="161">
        <f t="shared" si="11"/>
        <v>0</v>
      </c>
      <c r="I38" s="229"/>
      <c r="J38" s="222"/>
      <c r="K38" s="174"/>
      <c r="L38" s="175">
        <f t="shared" si="14"/>
        <v>0</v>
      </c>
      <c r="M38" s="175">
        <f t="shared" si="15"/>
        <v>0</v>
      </c>
      <c r="N38" s="44"/>
    </row>
    <row r="39" spans="1:15" ht="150" x14ac:dyDescent="0.25">
      <c r="A39" s="151" t="s">
        <v>114</v>
      </c>
      <c r="B39" s="58" t="s">
        <v>194</v>
      </c>
      <c r="C39" s="59">
        <v>200</v>
      </c>
      <c r="D39" s="60" t="s">
        <v>7</v>
      </c>
      <c r="E39" s="167"/>
      <c r="F39" s="161">
        <f t="shared" si="12"/>
        <v>0</v>
      </c>
      <c r="G39" s="161">
        <f t="shared" si="13"/>
        <v>0</v>
      </c>
      <c r="H39" s="161">
        <f t="shared" si="11"/>
        <v>0</v>
      </c>
      <c r="I39" s="229"/>
      <c r="J39" s="222"/>
      <c r="K39" s="174"/>
      <c r="L39" s="175">
        <f t="shared" si="14"/>
        <v>0</v>
      </c>
      <c r="M39" s="175">
        <f t="shared" si="15"/>
        <v>0</v>
      </c>
      <c r="N39" s="44"/>
    </row>
    <row r="40" spans="1:15" ht="165" x14ac:dyDescent="0.25">
      <c r="A40" s="151" t="s">
        <v>115</v>
      </c>
      <c r="B40" s="58" t="s">
        <v>195</v>
      </c>
      <c r="C40" s="59">
        <v>5000</v>
      </c>
      <c r="D40" s="60" t="s">
        <v>7</v>
      </c>
      <c r="E40" s="167"/>
      <c r="F40" s="161">
        <f t="shared" si="12"/>
        <v>0</v>
      </c>
      <c r="G40" s="161">
        <f t="shared" si="13"/>
        <v>0</v>
      </c>
      <c r="H40" s="161">
        <f t="shared" si="11"/>
        <v>0</v>
      </c>
      <c r="I40" s="229"/>
      <c r="J40" s="222"/>
      <c r="K40" s="174"/>
      <c r="L40" s="175">
        <f t="shared" si="14"/>
        <v>0</v>
      </c>
      <c r="M40" s="175">
        <f t="shared" si="15"/>
        <v>0</v>
      </c>
      <c r="N40" s="44"/>
    </row>
    <row r="41" spans="1:15" ht="135" x14ac:dyDescent="0.25">
      <c r="A41" s="151" t="s">
        <v>78</v>
      </c>
      <c r="B41" s="58" t="s">
        <v>320</v>
      </c>
      <c r="C41" s="59">
        <v>180</v>
      </c>
      <c r="D41" s="60" t="s">
        <v>7</v>
      </c>
      <c r="E41" s="167"/>
      <c r="F41" s="161">
        <f t="shared" si="12"/>
        <v>0</v>
      </c>
      <c r="G41" s="161">
        <f t="shared" si="13"/>
        <v>0</v>
      </c>
      <c r="H41" s="161">
        <f t="shared" si="11"/>
        <v>0</v>
      </c>
      <c r="I41" s="229"/>
      <c r="J41" s="222"/>
      <c r="K41" s="174"/>
      <c r="L41" s="175">
        <f t="shared" si="14"/>
        <v>0</v>
      </c>
      <c r="M41" s="175">
        <f t="shared" si="15"/>
        <v>0</v>
      </c>
      <c r="N41" s="44"/>
    </row>
    <row r="42" spans="1:15" ht="120" x14ac:dyDescent="0.25">
      <c r="A42" s="151" t="s">
        <v>80</v>
      </c>
      <c r="B42" s="73" t="s">
        <v>268</v>
      </c>
      <c r="C42" s="59">
        <v>1500</v>
      </c>
      <c r="D42" s="60" t="s">
        <v>7</v>
      </c>
      <c r="E42" s="167"/>
      <c r="F42" s="161">
        <f t="shared" si="12"/>
        <v>0</v>
      </c>
      <c r="G42" s="161">
        <f t="shared" si="13"/>
        <v>0</v>
      </c>
      <c r="H42" s="161">
        <f t="shared" si="11"/>
        <v>0</v>
      </c>
      <c r="I42" s="229"/>
      <c r="J42" s="222"/>
      <c r="K42" s="174"/>
      <c r="L42" s="175">
        <f t="shared" si="14"/>
        <v>0</v>
      </c>
      <c r="M42" s="175">
        <f t="shared" si="15"/>
        <v>0</v>
      </c>
      <c r="N42" s="44"/>
    </row>
    <row r="43" spans="1:15" ht="135" x14ac:dyDescent="0.25">
      <c r="A43" s="151" t="s">
        <v>81</v>
      </c>
      <c r="B43" s="61" t="s">
        <v>269</v>
      </c>
      <c r="C43" s="62">
        <v>200</v>
      </c>
      <c r="D43" s="63" t="s">
        <v>7</v>
      </c>
      <c r="E43" s="168"/>
      <c r="F43" s="161">
        <f t="shared" si="12"/>
        <v>0</v>
      </c>
      <c r="G43" s="161">
        <f t="shared" si="13"/>
        <v>0</v>
      </c>
      <c r="H43" s="161">
        <f t="shared" si="11"/>
        <v>0</v>
      </c>
      <c r="I43" s="230"/>
      <c r="J43" s="224"/>
      <c r="K43" s="177"/>
      <c r="L43" s="175">
        <f t="shared" si="14"/>
        <v>0</v>
      </c>
      <c r="M43" s="175">
        <f t="shared" si="15"/>
        <v>0</v>
      </c>
      <c r="N43" s="44"/>
    </row>
    <row r="44" spans="1:15" ht="135" x14ac:dyDescent="0.25">
      <c r="A44" s="151" t="s">
        <v>116</v>
      </c>
      <c r="B44" s="61" t="s">
        <v>270</v>
      </c>
      <c r="C44" s="62">
        <v>200</v>
      </c>
      <c r="D44" s="63" t="s">
        <v>7</v>
      </c>
      <c r="E44" s="168"/>
      <c r="F44" s="161">
        <f t="shared" si="12"/>
        <v>0</v>
      </c>
      <c r="G44" s="161">
        <f t="shared" si="13"/>
        <v>0</v>
      </c>
      <c r="H44" s="161">
        <f t="shared" si="11"/>
        <v>0</v>
      </c>
      <c r="I44" s="230"/>
      <c r="J44" s="224"/>
      <c r="K44" s="177"/>
      <c r="L44" s="175">
        <f t="shared" si="14"/>
        <v>0</v>
      </c>
      <c r="M44" s="175">
        <f t="shared" si="15"/>
        <v>0</v>
      </c>
      <c r="N44" s="44"/>
    </row>
    <row r="45" spans="1:15" ht="135" x14ac:dyDescent="0.25">
      <c r="A45" s="151" t="s">
        <v>117</v>
      </c>
      <c r="B45" s="61" t="s">
        <v>271</v>
      </c>
      <c r="C45" s="62">
        <v>200</v>
      </c>
      <c r="D45" s="63" t="s">
        <v>7</v>
      </c>
      <c r="E45" s="168"/>
      <c r="F45" s="161">
        <f t="shared" si="12"/>
        <v>0</v>
      </c>
      <c r="G45" s="161">
        <f t="shared" si="13"/>
        <v>0</v>
      </c>
      <c r="H45" s="161">
        <f t="shared" si="11"/>
        <v>0</v>
      </c>
      <c r="I45" s="230"/>
      <c r="J45" s="224"/>
      <c r="K45" s="177"/>
      <c r="L45" s="175">
        <f t="shared" si="14"/>
        <v>0</v>
      </c>
      <c r="M45" s="175">
        <f t="shared" si="15"/>
        <v>0</v>
      </c>
      <c r="N45" s="44"/>
    </row>
    <row r="46" spans="1:15" ht="135" x14ac:dyDescent="0.25">
      <c r="A46" s="151" t="s">
        <v>118</v>
      </c>
      <c r="B46" s="61" t="s">
        <v>272</v>
      </c>
      <c r="C46" s="62">
        <v>200</v>
      </c>
      <c r="D46" s="63" t="s">
        <v>7</v>
      </c>
      <c r="E46" s="168"/>
      <c r="F46" s="161">
        <f t="shared" si="12"/>
        <v>0</v>
      </c>
      <c r="G46" s="161">
        <f t="shared" si="13"/>
        <v>0</v>
      </c>
      <c r="H46" s="164">
        <f t="shared" si="11"/>
        <v>0</v>
      </c>
      <c r="I46" s="230"/>
      <c r="J46" s="224"/>
      <c r="K46" s="177"/>
      <c r="L46" s="175">
        <f t="shared" si="14"/>
        <v>0</v>
      </c>
      <c r="M46" s="175">
        <f t="shared" si="15"/>
        <v>0</v>
      </c>
      <c r="N46" s="44"/>
    </row>
    <row r="47" spans="1:15" customFormat="1" ht="255" thickBot="1" x14ac:dyDescent="0.3">
      <c r="A47" s="151" t="s">
        <v>119</v>
      </c>
      <c r="B47" s="155" t="s">
        <v>321</v>
      </c>
      <c r="C47" s="154">
        <v>650</v>
      </c>
      <c r="D47" s="153" t="s">
        <v>6</v>
      </c>
      <c r="E47" s="168"/>
      <c r="F47" s="161">
        <f t="shared" ref="F47" si="16">E47*0.22</f>
        <v>0</v>
      </c>
      <c r="G47" s="161">
        <f t="shared" ref="G47" si="17">E47+F47</f>
        <v>0</v>
      </c>
      <c r="H47" s="164">
        <f t="shared" ref="H47" si="18">C47*G47</f>
        <v>0</v>
      </c>
      <c r="I47" s="230"/>
      <c r="J47" s="224"/>
      <c r="K47" s="177"/>
      <c r="L47" s="175">
        <f t="shared" ref="L47" si="19">K47*0.22</f>
        <v>0</v>
      </c>
      <c r="M47" s="184">
        <f t="shared" ref="M47" si="20">K47+L47</f>
        <v>0</v>
      </c>
      <c r="N47" s="44"/>
      <c r="O47" s="152"/>
    </row>
    <row r="48" spans="1:15" ht="19.5" customHeight="1" thickBot="1" x14ac:dyDescent="0.3">
      <c r="A48" s="249" t="s">
        <v>13</v>
      </c>
      <c r="B48" s="250"/>
      <c r="C48" s="68"/>
      <c r="D48" s="68"/>
      <c r="E48" s="172"/>
      <c r="F48" s="163"/>
      <c r="G48" s="163"/>
      <c r="H48" s="163"/>
      <c r="I48" s="371"/>
      <c r="J48" s="372"/>
      <c r="K48" s="181"/>
      <c r="L48" s="182"/>
      <c r="M48" s="183"/>
      <c r="N48" s="44"/>
    </row>
    <row r="49" spans="1:14" ht="135" x14ac:dyDescent="0.25">
      <c r="A49" s="151" t="s">
        <v>120</v>
      </c>
      <c r="B49" s="147" t="s">
        <v>273</v>
      </c>
      <c r="C49" s="55">
        <v>10</v>
      </c>
      <c r="D49" s="56" t="s">
        <v>7</v>
      </c>
      <c r="E49" s="173"/>
      <c r="F49" s="161">
        <f>E49*0.22</f>
        <v>0</v>
      </c>
      <c r="G49" s="161">
        <f>E49+F49</f>
        <v>0</v>
      </c>
      <c r="H49" s="161">
        <f t="shared" ref="H49:H61" si="21">C49*G49</f>
        <v>0</v>
      </c>
      <c r="I49" s="227"/>
      <c r="J49" s="225"/>
      <c r="K49" s="176"/>
      <c r="L49" s="175">
        <f>K49*0.22</f>
        <v>0</v>
      </c>
      <c r="M49" s="175">
        <f>K49+L49</f>
        <v>0</v>
      </c>
      <c r="N49" s="44"/>
    </row>
    <row r="50" spans="1:14" ht="134.25" customHeight="1" x14ac:dyDescent="0.25">
      <c r="A50" s="151" t="s">
        <v>121</v>
      </c>
      <c r="B50" s="58" t="s">
        <v>274</v>
      </c>
      <c r="C50" s="59">
        <v>40</v>
      </c>
      <c r="D50" s="60" t="s">
        <v>7</v>
      </c>
      <c r="E50" s="167"/>
      <c r="F50" s="161">
        <f t="shared" ref="F50:F61" si="22">E50*0.22</f>
        <v>0</v>
      </c>
      <c r="G50" s="161">
        <f t="shared" ref="G50:G61" si="23">E50+F50</f>
        <v>0</v>
      </c>
      <c r="H50" s="161">
        <f t="shared" si="21"/>
        <v>0</v>
      </c>
      <c r="I50" s="229"/>
      <c r="J50" s="225"/>
      <c r="K50" s="174"/>
      <c r="L50" s="175">
        <f t="shared" ref="L50:L61" si="24">K50*0.22</f>
        <v>0</v>
      </c>
      <c r="M50" s="175">
        <f t="shared" ref="M50:M61" si="25">K50+L50</f>
        <v>0</v>
      </c>
      <c r="N50" s="44"/>
    </row>
    <row r="51" spans="1:14" ht="45" x14ac:dyDescent="0.25">
      <c r="A51" s="151" t="s">
        <v>122</v>
      </c>
      <c r="B51" s="58" t="s">
        <v>275</v>
      </c>
      <c r="C51" s="59">
        <v>10</v>
      </c>
      <c r="D51" s="60" t="s">
        <v>7</v>
      </c>
      <c r="E51" s="167"/>
      <c r="F51" s="161">
        <f t="shared" si="22"/>
        <v>0</v>
      </c>
      <c r="G51" s="161">
        <f t="shared" si="23"/>
        <v>0</v>
      </c>
      <c r="H51" s="161">
        <f t="shared" si="21"/>
        <v>0</v>
      </c>
      <c r="I51" s="229"/>
      <c r="J51" s="225"/>
      <c r="K51" s="174"/>
      <c r="L51" s="175">
        <f t="shared" si="24"/>
        <v>0</v>
      </c>
      <c r="M51" s="175">
        <f t="shared" si="25"/>
        <v>0</v>
      </c>
      <c r="N51" s="44"/>
    </row>
    <row r="52" spans="1:14" ht="45" x14ac:dyDescent="0.25">
      <c r="A52" s="151" t="s">
        <v>123</v>
      </c>
      <c r="B52" s="58" t="s">
        <v>276</v>
      </c>
      <c r="C52" s="59">
        <v>150</v>
      </c>
      <c r="D52" s="60" t="s">
        <v>7</v>
      </c>
      <c r="E52" s="167"/>
      <c r="F52" s="161">
        <f t="shared" si="22"/>
        <v>0</v>
      </c>
      <c r="G52" s="161">
        <f t="shared" si="23"/>
        <v>0</v>
      </c>
      <c r="H52" s="161">
        <f t="shared" si="21"/>
        <v>0</v>
      </c>
      <c r="I52" s="229"/>
      <c r="J52" s="225"/>
      <c r="K52" s="174"/>
      <c r="L52" s="175">
        <f t="shared" si="24"/>
        <v>0</v>
      </c>
      <c r="M52" s="175">
        <f t="shared" si="25"/>
        <v>0</v>
      </c>
      <c r="N52" s="44"/>
    </row>
    <row r="53" spans="1:14" ht="45" x14ac:dyDescent="0.25">
      <c r="A53" s="151" t="s">
        <v>124</v>
      </c>
      <c r="B53" s="61" t="s">
        <v>277</v>
      </c>
      <c r="C53" s="62">
        <v>200</v>
      </c>
      <c r="D53" s="63" t="s">
        <v>7</v>
      </c>
      <c r="E53" s="168"/>
      <c r="F53" s="161">
        <f t="shared" si="22"/>
        <v>0</v>
      </c>
      <c r="G53" s="161">
        <f t="shared" si="23"/>
        <v>0</v>
      </c>
      <c r="H53" s="161">
        <f t="shared" si="21"/>
        <v>0</v>
      </c>
      <c r="I53" s="230"/>
      <c r="J53" s="225"/>
      <c r="K53" s="177"/>
      <c r="L53" s="175">
        <f t="shared" si="24"/>
        <v>0</v>
      </c>
      <c r="M53" s="175">
        <f t="shared" si="25"/>
        <v>0</v>
      </c>
      <c r="N53" s="44"/>
    </row>
    <row r="54" spans="1:14" ht="120" x14ac:dyDescent="0.25">
      <c r="A54" s="151" t="s">
        <v>125</v>
      </c>
      <c r="B54" s="61" t="s">
        <v>278</v>
      </c>
      <c r="C54" s="62">
        <v>50</v>
      </c>
      <c r="D54" s="63" t="s">
        <v>7</v>
      </c>
      <c r="E54" s="168"/>
      <c r="F54" s="161">
        <f t="shared" si="22"/>
        <v>0</v>
      </c>
      <c r="G54" s="161">
        <f t="shared" si="23"/>
        <v>0</v>
      </c>
      <c r="H54" s="161">
        <f t="shared" si="21"/>
        <v>0</v>
      </c>
      <c r="I54" s="230"/>
      <c r="J54" s="225"/>
      <c r="K54" s="177"/>
      <c r="L54" s="175">
        <f t="shared" si="24"/>
        <v>0</v>
      </c>
      <c r="M54" s="175">
        <f t="shared" si="25"/>
        <v>0</v>
      </c>
      <c r="N54" s="44"/>
    </row>
    <row r="55" spans="1:14" ht="75" x14ac:dyDescent="0.25">
      <c r="A55" s="151" t="s">
        <v>126</v>
      </c>
      <c r="B55" s="58" t="s">
        <v>279</v>
      </c>
      <c r="C55" s="59">
        <v>40</v>
      </c>
      <c r="D55" s="60" t="s">
        <v>7</v>
      </c>
      <c r="E55" s="167"/>
      <c r="F55" s="161">
        <f t="shared" si="22"/>
        <v>0</v>
      </c>
      <c r="G55" s="161">
        <f t="shared" si="23"/>
        <v>0</v>
      </c>
      <c r="H55" s="161">
        <f t="shared" si="21"/>
        <v>0</v>
      </c>
      <c r="I55" s="229"/>
      <c r="J55" s="225"/>
      <c r="K55" s="174"/>
      <c r="L55" s="175">
        <f t="shared" si="24"/>
        <v>0</v>
      </c>
      <c r="M55" s="175">
        <f t="shared" si="25"/>
        <v>0</v>
      </c>
      <c r="N55" s="44"/>
    </row>
    <row r="56" spans="1:14" ht="120" x14ac:dyDescent="0.25">
      <c r="A56" s="151" t="s">
        <v>127</v>
      </c>
      <c r="B56" s="61" t="s">
        <v>280</v>
      </c>
      <c r="C56" s="62">
        <v>10</v>
      </c>
      <c r="D56" s="63" t="s">
        <v>7</v>
      </c>
      <c r="E56" s="168"/>
      <c r="F56" s="161">
        <f t="shared" si="22"/>
        <v>0</v>
      </c>
      <c r="G56" s="161">
        <f t="shared" si="23"/>
        <v>0</v>
      </c>
      <c r="H56" s="161">
        <f t="shared" si="21"/>
        <v>0</v>
      </c>
      <c r="I56" s="230"/>
      <c r="J56" s="225"/>
      <c r="K56" s="177"/>
      <c r="L56" s="175">
        <f t="shared" si="24"/>
        <v>0</v>
      </c>
      <c r="M56" s="175">
        <f t="shared" si="25"/>
        <v>0</v>
      </c>
      <c r="N56" s="44"/>
    </row>
    <row r="57" spans="1:14" ht="90" x14ac:dyDescent="0.25">
      <c r="A57" s="151" t="s">
        <v>128</v>
      </c>
      <c r="B57" s="61" t="s">
        <v>281</v>
      </c>
      <c r="C57" s="62">
        <v>10</v>
      </c>
      <c r="D57" s="63" t="s">
        <v>7</v>
      </c>
      <c r="E57" s="168"/>
      <c r="F57" s="161">
        <f t="shared" si="22"/>
        <v>0</v>
      </c>
      <c r="G57" s="161">
        <f t="shared" si="23"/>
        <v>0</v>
      </c>
      <c r="H57" s="161">
        <f t="shared" si="21"/>
        <v>0</v>
      </c>
      <c r="I57" s="230"/>
      <c r="J57" s="225"/>
      <c r="K57" s="177"/>
      <c r="L57" s="175">
        <f t="shared" si="24"/>
        <v>0</v>
      </c>
      <c r="M57" s="175">
        <f t="shared" si="25"/>
        <v>0</v>
      </c>
      <c r="N57" s="44"/>
    </row>
    <row r="58" spans="1:14" ht="135" x14ac:dyDescent="0.25">
      <c r="A58" s="151" t="s">
        <v>129</v>
      </c>
      <c r="B58" s="61" t="s">
        <v>282</v>
      </c>
      <c r="C58" s="62">
        <v>20</v>
      </c>
      <c r="D58" s="63" t="s">
        <v>7</v>
      </c>
      <c r="E58" s="168"/>
      <c r="F58" s="161">
        <f t="shared" si="22"/>
        <v>0</v>
      </c>
      <c r="G58" s="161">
        <f t="shared" si="23"/>
        <v>0</v>
      </c>
      <c r="H58" s="161">
        <f t="shared" si="21"/>
        <v>0</v>
      </c>
      <c r="I58" s="230"/>
      <c r="J58" s="225"/>
      <c r="K58" s="177"/>
      <c r="L58" s="175">
        <f t="shared" si="24"/>
        <v>0</v>
      </c>
      <c r="M58" s="175">
        <f t="shared" si="25"/>
        <v>0</v>
      </c>
      <c r="N58" s="44"/>
    </row>
    <row r="59" spans="1:14" ht="135" x14ac:dyDescent="0.25">
      <c r="A59" s="151" t="s">
        <v>130</v>
      </c>
      <c r="B59" s="61" t="s">
        <v>283</v>
      </c>
      <c r="C59" s="62">
        <v>20</v>
      </c>
      <c r="D59" s="63" t="s">
        <v>7</v>
      </c>
      <c r="E59" s="168"/>
      <c r="F59" s="161">
        <f t="shared" si="22"/>
        <v>0</v>
      </c>
      <c r="G59" s="161">
        <f t="shared" si="23"/>
        <v>0</v>
      </c>
      <c r="H59" s="161">
        <f t="shared" si="21"/>
        <v>0</v>
      </c>
      <c r="I59" s="230"/>
      <c r="J59" s="225"/>
      <c r="K59" s="177"/>
      <c r="L59" s="175">
        <f t="shared" si="24"/>
        <v>0</v>
      </c>
      <c r="M59" s="175">
        <f t="shared" si="25"/>
        <v>0</v>
      </c>
      <c r="N59" s="44"/>
    </row>
    <row r="60" spans="1:14" ht="180" x14ac:dyDescent="0.25">
      <c r="A60" s="151" t="s">
        <v>131</v>
      </c>
      <c r="B60" s="61" t="s">
        <v>284</v>
      </c>
      <c r="C60" s="62">
        <v>20</v>
      </c>
      <c r="D60" s="63" t="s">
        <v>7</v>
      </c>
      <c r="E60" s="168"/>
      <c r="F60" s="161">
        <f t="shared" si="22"/>
        <v>0</v>
      </c>
      <c r="G60" s="161">
        <f t="shared" si="23"/>
        <v>0</v>
      </c>
      <c r="H60" s="161">
        <f t="shared" si="21"/>
        <v>0</v>
      </c>
      <c r="I60" s="230"/>
      <c r="J60" s="225"/>
      <c r="K60" s="177"/>
      <c r="L60" s="175">
        <f t="shared" si="24"/>
        <v>0</v>
      </c>
      <c r="M60" s="175">
        <f t="shared" si="25"/>
        <v>0</v>
      </c>
      <c r="N60" s="44"/>
    </row>
    <row r="61" spans="1:14" ht="90.75" thickBot="1" x14ac:dyDescent="0.3">
      <c r="A61" s="151" t="s">
        <v>132</v>
      </c>
      <c r="B61" s="61" t="s">
        <v>285</v>
      </c>
      <c r="C61" s="62">
        <v>10</v>
      </c>
      <c r="D61" s="63" t="s">
        <v>7</v>
      </c>
      <c r="E61" s="168"/>
      <c r="F61" s="161">
        <f t="shared" si="22"/>
        <v>0</v>
      </c>
      <c r="G61" s="161">
        <f t="shared" si="23"/>
        <v>0</v>
      </c>
      <c r="H61" s="164">
        <f t="shared" si="21"/>
        <v>0</v>
      </c>
      <c r="I61" s="230"/>
      <c r="J61" s="373"/>
      <c r="K61" s="177"/>
      <c r="L61" s="175">
        <f t="shared" si="24"/>
        <v>0</v>
      </c>
      <c r="M61" s="175">
        <f t="shared" si="25"/>
        <v>0</v>
      </c>
      <c r="N61" s="44"/>
    </row>
    <row r="62" spans="1:14" ht="29.25" customHeight="1" thickBot="1" x14ac:dyDescent="0.3">
      <c r="A62" s="261"/>
      <c r="B62" s="262"/>
      <c r="C62" s="262"/>
      <c r="D62" s="262"/>
      <c r="E62" s="262"/>
      <c r="F62" s="263"/>
      <c r="G62" s="79" t="s">
        <v>42</v>
      </c>
      <c r="H62" s="185">
        <f>SUM(H15:H61)</f>
        <v>0</v>
      </c>
      <c r="I62" s="264"/>
      <c r="J62" s="265"/>
      <c r="K62" s="265"/>
      <c r="L62" s="265"/>
      <c r="M62" s="266"/>
    </row>
    <row r="64" spans="1:14" ht="15.75" customHeight="1" x14ac:dyDescent="0.25"/>
    <row r="65" spans="1:17" x14ac:dyDescent="0.25">
      <c r="A65" s="45"/>
      <c r="B65" s="8" t="s">
        <v>54</v>
      </c>
      <c r="C65" s="83"/>
      <c r="D65" s="84"/>
      <c r="E65" s="84"/>
      <c r="F65" s="85"/>
      <c r="G65" s="85"/>
      <c r="H65" s="258" t="s">
        <v>44</v>
      </c>
      <c r="I65" s="258"/>
      <c r="J65" s="258"/>
      <c r="K65" s="258"/>
      <c r="L65" s="258"/>
      <c r="M65" s="258"/>
      <c r="N65" s="258"/>
      <c r="O65" s="84"/>
      <c r="P65" s="84"/>
      <c r="Q65" s="84"/>
    </row>
    <row r="67" spans="1:17" x14ac:dyDescent="0.25">
      <c r="B67" s="259" t="s">
        <v>157</v>
      </c>
      <c r="C67" s="259"/>
      <c r="D67" s="259"/>
      <c r="E67" s="259"/>
      <c r="F67" s="259"/>
      <c r="G67" s="259"/>
      <c r="H67" s="259"/>
    </row>
    <row r="68" spans="1:17" x14ac:dyDescent="0.25">
      <c r="B68" s="260" t="s">
        <v>84</v>
      </c>
      <c r="C68" s="260"/>
      <c r="D68" s="260"/>
      <c r="E68" s="260"/>
      <c r="F68" s="260"/>
      <c r="G68" s="260"/>
      <c r="H68" s="260"/>
    </row>
    <row r="70" spans="1:17" x14ac:dyDescent="0.25">
      <c r="B70" s="241" t="s">
        <v>156</v>
      </c>
      <c r="C70" s="241"/>
      <c r="D70" s="241"/>
      <c r="E70" s="241"/>
      <c r="F70" s="241"/>
      <c r="G70" s="241"/>
      <c r="H70" s="241"/>
    </row>
    <row r="71" spans="1:17" ht="15" customHeight="1" x14ac:dyDescent="0.25">
      <c r="B71" s="242" t="s">
        <v>176</v>
      </c>
      <c r="C71" s="242"/>
      <c r="D71" s="242"/>
      <c r="E71" s="242"/>
      <c r="F71" s="242"/>
      <c r="G71" s="242"/>
      <c r="H71" s="242"/>
    </row>
    <row r="72" spans="1:17" ht="36.75" customHeight="1" x14ac:dyDescent="0.25">
      <c r="B72" s="242" t="s">
        <v>177</v>
      </c>
      <c r="C72" s="242"/>
      <c r="D72" s="242"/>
      <c r="E72" s="242"/>
      <c r="F72" s="242"/>
      <c r="G72" s="242"/>
      <c r="H72" s="242"/>
    </row>
    <row r="73" spans="1:17" ht="31.5" customHeight="1" x14ac:dyDescent="0.25">
      <c r="B73" s="242" t="s">
        <v>180</v>
      </c>
      <c r="C73" s="242"/>
      <c r="D73" s="242"/>
      <c r="E73" s="242"/>
      <c r="F73" s="242"/>
      <c r="G73" s="242"/>
      <c r="H73" s="242"/>
    </row>
    <row r="74" spans="1:17" ht="30.75" customHeight="1" x14ac:dyDescent="0.25">
      <c r="B74" s="242" t="s">
        <v>181</v>
      </c>
      <c r="C74" s="242"/>
      <c r="D74" s="242"/>
      <c r="E74" s="242"/>
      <c r="F74" s="242"/>
      <c r="G74" s="242"/>
      <c r="H74" s="242"/>
    </row>
    <row r="75" spans="1:17" ht="15" customHeight="1" x14ac:dyDescent="0.25">
      <c r="B75" s="242" t="s">
        <v>178</v>
      </c>
      <c r="C75" s="242"/>
      <c r="D75" s="242"/>
      <c r="E75" s="242"/>
      <c r="F75" s="242"/>
      <c r="G75" s="242"/>
      <c r="H75" s="242"/>
    </row>
    <row r="76" spans="1:17" ht="15" customHeight="1" x14ac:dyDescent="0.25">
      <c r="B76" s="245" t="s">
        <v>179</v>
      </c>
      <c r="C76" s="245"/>
      <c r="D76" s="245"/>
      <c r="E76" s="245"/>
      <c r="F76" s="245"/>
      <c r="G76" s="245"/>
      <c r="H76" s="245"/>
    </row>
    <row r="77" spans="1:17" ht="23.25" customHeight="1" x14ac:dyDescent="0.25">
      <c r="B77" s="245" t="s">
        <v>182</v>
      </c>
      <c r="C77" s="245"/>
      <c r="D77" s="245"/>
      <c r="E77" s="245"/>
      <c r="F77" s="245"/>
      <c r="G77" s="245"/>
      <c r="H77" s="245"/>
    </row>
    <row r="78" spans="1:17" ht="30" customHeight="1" x14ac:dyDescent="0.25">
      <c r="B78" s="246" t="s">
        <v>183</v>
      </c>
      <c r="C78" s="246"/>
      <c r="D78" s="246"/>
      <c r="E78" s="246"/>
      <c r="F78" s="246"/>
      <c r="G78" s="246"/>
      <c r="H78" s="246"/>
    </row>
    <row r="79" spans="1:17" ht="33.75" customHeight="1" x14ac:dyDescent="0.25">
      <c r="B79" s="243" t="s">
        <v>184</v>
      </c>
      <c r="C79" s="243"/>
      <c r="D79" s="243"/>
      <c r="E79" s="243"/>
      <c r="F79" s="243"/>
      <c r="G79" s="243"/>
      <c r="H79" s="243"/>
    </row>
    <row r="80" spans="1:17" ht="18" customHeight="1" x14ac:dyDescent="0.25">
      <c r="B80" s="244"/>
      <c r="C80" s="244"/>
      <c r="D80" s="244"/>
      <c r="E80" s="244"/>
      <c r="F80" s="244"/>
      <c r="G80" s="244"/>
      <c r="H80" s="244"/>
    </row>
  </sheetData>
  <sheetProtection algorithmName="SHA-512" hashValue="YK3kGgwSJPNqSWP1+gbpqMDNoJFKD53ydsbkqGQ/S7dkwUWcBIJ6W8kUqpLzc7esiCVDjefI19MDrVpK5HhWXQ==" saltValue="R7/Tspv76xF0LHADyc0c+w==" spinCount="100000" sheet="1" objects="1" scenarios="1"/>
  <mergeCells count="42">
    <mergeCell ref="M10:M11"/>
    <mergeCell ref="A12:B12"/>
    <mergeCell ref="A13:I13"/>
    <mergeCell ref="A2:D2"/>
    <mergeCell ref="G2:L2"/>
    <mergeCell ref="A3:D3"/>
    <mergeCell ref="G3:L3"/>
    <mergeCell ref="A4:D4"/>
    <mergeCell ref="G4:L4"/>
    <mergeCell ref="G10:G11"/>
    <mergeCell ref="H10:H11"/>
    <mergeCell ref="I10:I11"/>
    <mergeCell ref="J10:J11"/>
    <mergeCell ref="L10:L11"/>
    <mergeCell ref="K10:K11"/>
    <mergeCell ref="A10:B11"/>
    <mergeCell ref="A48:B48"/>
    <mergeCell ref="H65:N65"/>
    <mergeCell ref="B67:H67"/>
    <mergeCell ref="B68:H68"/>
    <mergeCell ref="A62:F62"/>
    <mergeCell ref="I62:M62"/>
    <mergeCell ref="A5:D5"/>
    <mergeCell ref="G5:L5"/>
    <mergeCell ref="A6:D6"/>
    <mergeCell ref="G6:L6"/>
    <mergeCell ref="A34:B34"/>
    <mergeCell ref="C10:C11"/>
    <mergeCell ref="D10:D11"/>
    <mergeCell ref="E10:E11"/>
    <mergeCell ref="F10:F11"/>
    <mergeCell ref="B70:H70"/>
    <mergeCell ref="B71:H71"/>
    <mergeCell ref="B72:H72"/>
    <mergeCell ref="B79:H79"/>
    <mergeCell ref="B80:H80"/>
    <mergeCell ref="B77:H77"/>
    <mergeCell ref="B78:H78"/>
    <mergeCell ref="B73:H73"/>
    <mergeCell ref="B74:H74"/>
    <mergeCell ref="B75:H75"/>
    <mergeCell ref="B76:H76"/>
  </mergeCells>
  <phoneticPr fontId="26" type="noConversion"/>
  <pageMargins left="0.25" right="0.25" top="0.75" bottom="0.75" header="0.3" footer="0.3"/>
  <pageSetup paperSize="9" scale="44" fitToHeight="0" orientation="portrait" r:id="rId1"/>
  <rowBreaks count="1" manualBreakCount="1">
    <brk id="20"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P96"/>
  <sheetViews>
    <sheetView zoomScaleNormal="100" zoomScaleSheetLayoutView="80" workbookViewId="0">
      <selection activeCell="E15" sqref="E15"/>
    </sheetView>
  </sheetViews>
  <sheetFormatPr defaultColWidth="9.140625" defaultRowHeight="15" x14ac:dyDescent="0.25"/>
  <cols>
    <col min="1" max="1" width="9.140625" style="93"/>
    <col min="2" max="2" width="50.140625" style="37" customWidth="1"/>
    <col min="3" max="4" width="9.140625" style="93"/>
    <col min="5" max="5" width="10.42578125" style="98" customWidth="1"/>
    <col min="6" max="6" width="10.85546875" style="98" customWidth="1"/>
    <col min="7" max="7" width="12" style="98" customWidth="1"/>
    <col min="8" max="8" width="27.140625" style="98" customWidth="1"/>
    <col min="9" max="9" width="44" style="73" bestFit="1" customWidth="1"/>
    <col min="10" max="10" width="23.7109375" style="98" customWidth="1"/>
    <col min="11" max="11" width="14.5703125" style="98" customWidth="1"/>
    <col min="12" max="12" width="10.85546875" style="98" customWidth="1"/>
    <col min="13" max="13" width="12.5703125" style="98" customWidth="1"/>
    <col min="14" max="16384" width="9.140625" style="98"/>
  </cols>
  <sheetData>
    <row r="1" spans="1:14" s="91" customFormat="1" ht="14.25" x14ac:dyDescent="0.25">
      <c r="A1" s="87" t="s">
        <v>34</v>
      </c>
      <c r="B1" s="29"/>
      <c r="C1" s="88"/>
      <c r="D1" s="89"/>
      <c r="E1" s="90"/>
      <c r="F1" s="90"/>
      <c r="G1" s="90" t="s">
        <v>35</v>
      </c>
      <c r="I1" s="92"/>
      <c r="J1" s="90"/>
      <c r="K1" s="90"/>
      <c r="L1" s="90"/>
      <c r="M1" s="90"/>
      <c r="N1" s="90"/>
    </row>
    <row r="2" spans="1:14" s="91" customFormat="1" ht="12.75" x14ac:dyDescent="0.25">
      <c r="A2" s="292" t="s">
        <v>49</v>
      </c>
      <c r="B2" s="292"/>
      <c r="C2" s="292"/>
      <c r="D2" s="292"/>
      <c r="G2" s="293" t="s">
        <v>37</v>
      </c>
      <c r="H2" s="293"/>
      <c r="I2" s="293"/>
      <c r="J2" s="293"/>
      <c r="K2" s="293"/>
      <c r="L2" s="293"/>
    </row>
    <row r="3" spans="1:14" s="91" customFormat="1" ht="12.75" x14ac:dyDescent="0.25">
      <c r="A3" s="294" t="s">
        <v>50</v>
      </c>
      <c r="B3" s="294"/>
      <c r="C3" s="294"/>
      <c r="D3" s="294"/>
      <c r="G3" s="293" t="s">
        <v>38</v>
      </c>
      <c r="H3" s="293"/>
      <c r="I3" s="293"/>
      <c r="J3" s="293"/>
      <c r="K3" s="293"/>
      <c r="L3" s="293"/>
    </row>
    <row r="4" spans="1:14" s="91" customFormat="1" ht="12.75" x14ac:dyDescent="0.25">
      <c r="A4" s="294" t="s">
        <v>51</v>
      </c>
      <c r="B4" s="294"/>
      <c r="C4" s="294"/>
      <c r="D4" s="294"/>
      <c r="G4" s="293" t="s">
        <v>39</v>
      </c>
      <c r="H4" s="293"/>
      <c r="I4" s="293"/>
      <c r="J4" s="293"/>
      <c r="K4" s="293"/>
      <c r="L4" s="293"/>
    </row>
    <row r="5" spans="1:14" s="91" customFormat="1" ht="12.75" x14ac:dyDescent="0.25">
      <c r="A5" s="294" t="s">
        <v>52</v>
      </c>
      <c r="B5" s="294"/>
      <c r="C5" s="294"/>
      <c r="D5" s="294"/>
      <c r="G5" s="293" t="s">
        <v>40</v>
      </c>
      <c r="H5" s="293"/>
      <c r="I5" s="293"/>
      <c r="J5" s="293"/>
      <c r="K5" s="293"/>
      <c r="L5" s="293"/>
    </row>
    <row r="6" spans="1:14" s="91" customFormat="1" ht="12.75" x14ac:dyDescent="0.25">
      <c r="A6" s="294" t="s">
        <v>53</v>
      </c>
      <c r="B6" s="294"/>
      <c r="C6" s="294"/>
      <c r="D6" s="294"/>
      <c r="G6" s="293" t="s">
        <v>41</v>
      </c>
      <c r="H6" s="293"/>
      <c r="I6" s="293"/>
      <c r="J6" s="293"/>
      <c r="K6" s="293"/>
      <c r="L6" s="293"/>
    </row>
    <row r="7" spans="1:14" s="91" customFormat="1" x14ac:dyDescent="0.25">
      <c r="A7" s="93"/>
      <c r="B7" s="37"/>
      <c r="C7" s="88"/>
      <c r="D7" s="88"/>
      <c r="G7" s="94"/>
      <c r="H7" s="94"/>
      <c r="I7" s="95"/>
      <c r="J7" s="94"/>
      <c r="K7" s="94"/>
      <c r="L7" s="94"/>
    </row>
    <row r="8" spans="1:14" s="91" customFormat="1" x14ac:dyDescent="0.25">
      <c r="A8" s="93"/>
      <c r="B8" s="37"/>
      <c r="C8" s="88"/>
      <c r="D8" s="88"/>
      <c r="G8" s="94"/>
      <c r="H8" s="94"/>
      <c r="I8" s="95"/>
      <c r="J8" s="94"/>
      <c r="K8" s="94"/>
      <c r="L8" s="94"/>
    </row>
    <row r="9" spans="1:14" s="91" customFormat="1" x14ac:dyDescent="0.25">
      <c r="A9" s="96"/>
      <c r="B9" s="42"/>
      <c r="C9" s="97"/>
      <c r="D9" s="97"/>
      <c r="G9" s="94"/>
      <c r="H9" s="94"/>
      <c r="I9" s="95"/>
      <c r="J9" s="94"/>
      <c r="K9" s="94"/>
      <c r="L9" s="94"/>
    </row>
    <row r="10" spans="1:14" ht="15" customHeight="1" x14ac:dyDescent="0.25">
      <c r="A10" s="295" t="s">
        <v>45</v>
      </c>
      <c r="B10" s="296"/>
      <c r="C10" s="251" t="s">
        <v>233</v>
      </c>
      <c r="D10" s="299" t="s">
        <v>0</v>
      </c>
      <c r="E10" s="301" t="s">
        <v>1</v>
      </c>
      <c r="F10" s="301" t="s">
        <v>2</v>
      </c>
      <c r="G10" s="301" t="s">
        <v>3</v>
      </c>
      <c r="H10" s="303" t="s">
        <v>4</v>
      </c>
      <c r="I10" s="275" t="s">
        <v>79</v>
      </c>
      <c r="J10" s="286" t="s">
        <v>30</v>
      </c>
      <c r="K10" s="286" t="s">
        <v>29</v>
      </c>
      <c r="L10" s="286" t="s">
        <v>28</v>
      </c>
      <c r="M10" s="286" t="s">
        <v>27</v>
      </c>
    </row>
    <row r="11" spans="1:14" ht="70.5" customHeight="1" x14ac:dyDescent="0.25">
      <c r="A11" s="297"/>
      <c r="B11" s="298"/>
      <c r="C11" s="252"/>
      <c r="D11" s="300"/>
      <c r="E11" s="302"/>
      <c r="F11" s="302"/>
      <c r="G11" s="302"/>
      <c r="H11" s="304"/>
      <c r="I11" s="276"/>
      <c r="J11" s="287"/>
      <c r="K11" s="287"/>
      <c r="L11" s="287"/>
      <c r="M11" s="287"/>
    </row>
    <row r="12" spans="1:14" ht="15.75" thickBot="1" x14ac:dyDescent="0.3">
      <c r="A12" s="290">
        <v>1</v>
      </c>
      <c r="B12" s="291"/>
      <c r="C12" s="13">
        <v>2</v>
      </c>
      <c r="D12" s="14">
        <v>3</v>
      </c>
      <c r="E12" s="15">
        <v>4</v>
      </c>
      <c r="F12" s="15">
        <v>5</v>
      </c>
      <c r="G12" s="16" t="s">
        <v>173</v>
      </c>
      <c r="H12" s="17" t="s">
        <v>174</v>
      </c>
      <c r="I12" s="18">
        <v>8</v>
      </c>
      <c r="J12" s="19">
        <v>9</v>
      </c>
      <c r="K12" s="19">
        <v>10</v>
      </c>
      <c r="L12" s="19">
        <v>11</v>
      </c>
      <c r="M12" s="19" t="s">
        <v>175</v>
      </c>
    </row>
    <row r="13" spans="1:14" s="99" customFormat="1" ht="28.5" thickBot="1" x14ac:dyDescent="0.3">
      <c r="A13" s="288" t="s">
        <v>160</v>
      </c>
      <c r="B13" s="289"/>
      <c r="C13" s="289"/>
      <c r="D13" s="289"/>
      <c r="E13" s="289"/>
      <c r="F13" s="289"/>
      <c r="G13" s="289"/>
      <c r="H13" s="289"/>
      <c r="I13" s="289"/>
      <c r="J13" s="289"/>
      <c r="K13" s="289"/>
      <c r="L13" s="289"/>
      <c r="M13" s="289"/>
    </row>
    <row r="14" spans="1:14" ht="19.5" thickBot="1" x14ac:dyDescent="0.3">
      <c r="A14" s="284" t="s">
        <v>18</v>
      </c>
      <c r="B14" s="285"/>
      <c r="C14" s="75"/>
      <c r="D14" s="75"/>
      <c r="E14" s="75"/>
      <c r="F14" s="75"/>
      <c r="G14" s="75"/>
      <c r="H14" s="74"/>
      <c r="I14" s="75"/>
      <c r="J14" s="75"/>
      <c r="K14" s="75"/>
      <c r="L14" s="75"/>
      <c r="M14" s="75"/>
    </row>
    <row r="15" spans="1:14" ht="28.5" customHeight="1" x14ac:dyDescent="0.25">
      <c r="A15" s="76" t="s">
        <v>56</v>
      </c>
      <c r="B15" s="66" t="s">
        <v>20</v>
      </c>
      <c r="C15" s="76">
        <v>100</v>
      </c>
      <c r="D15" s="76" t="s">
        <v>7</v>
      </c>
      <c r="E15" s="173"/>
      <c r="F15" s="186">
        <f>E15*0.22</f>
        <v>0</v>
      </c>
      <c r="G15" s="186">
        <f>SUM(E15:F15)</f>
        <v>0</v>
      </c>
      <c r="H15" s="186">
        <f t="shared" ref="H15:H49" si="0">G15*C15</f>
        <v>0</v>
      </c>
      <c r="I15" s="227"/>
      <c r="J15" s="225"/>
      <c r="K15" s="173"/>
      <c r="L15" s="191">
        <f>K15*0.22</f>
        <v>0</v>
      </c>
      <c r="M15" s="191">
        <f>K15+L15</f>
        <v>0</v>
      </c>
      <c r="N15" s="44"/>
    </row>
    <row r="16" spans="1:14" ht="30" x14ac:dyDescent="0.25">
      <c r="A16" s="77" t="s">
        <v>62</v>
      </c>
      <c r="B16" s="24" t="s">
        <v>201</v>
      </c>
      <c r="C16" s="77">
        <v>120</v>
      </c>
      <c r="D16" s="76" t="s">
        <v>7</v>
      </c>
      <c r="E16" s="187"/>
      <c r="F16" s="186">
        <f t="shared" ref="F16:F76" si="1">E16*0.22</f>
        <v>0</v>
      </c>
      <c r="G16" s="186">
        <f t="shared" ref="G16:G76" si="2">SUM(E16:F16)</f>
        <v>0</v>
      </c>
      <c r="H16" s="186">
        <f t="shared" si="0"/>
        <v>0</v>
      </c>
      <c r="I16" s="229"/>
      <c r="J16" s="222"/>
      <c r="K16" s="167"/>
      <c r="L16" s="191">
        <f t="shared" ref="L16:L76" si="3">K16*0.22</f>
        <v>0</v>
      </c>
      <c r="M16" s="191">
        <f t="shared" ref="M16" si="4">K16+L16</f>
        <v>0</v>
      </c>
      <c r="N16" s="44"/>
    </row>
    <row r="17" spans="1:14" ht="60" x14ac:dyDescent="0.25">
      <c r="A17" s="76" t="s">
        <v>63</v>
      </c>
      <c r="B17" s="24" t="s">
        <v>202</v>
      </c>
      <c r="C17" s="77">
        <v>15</v>
      </c>
      <c r="D17" s="76" t="s">
        <v>7</v>
      </c>
      <c r="E17" s="187"/>
      <c r="F17" s="186">
        <f t="shared" si="1"/>
        <v>0</v>
      </c>
      <c r="G17" s="186">
        <f t="shared" si="2"/>
        <v>0</v>
      </c>
      <c r="H17" s="186">
        <f t="shared" si="0"/>
        <v>0</v>
      </c>
      <c r="I17" s="229"/>
      <c r="J17" s="222"/>
      <c r="K17" s="167"/>
      <c r="L17" s="191">
        <f t="shared" si="3"/>
        <v>0</v>
      </c>
      <c r="M17" s="191">
        <f t="shared" ref="M17:M76" si="5">K17+L17</f>
        <v>0</v>
      </c>
      <c r="N17" s="44"/>
    </row>
    <row r="18" spans="1:14" ht="45" x14ac:dyDescent="0.25">
      <c r="A18" s="76" t="s">
        <v>65</v>
      </c>
      <c r="B18" s="24" t="s">
        <v>85</v>
      </c>
      <c r="C18" s="77">
        <v>30</v>
      </c>
      <c r="D18" s="76" t="s">
        <v>7</v>
      </c>
      <c r="E18" s="187"/>
      <c r="F18" s="186">
        <f t="shared" si="1"/>
        <v>0</v>
      </c>
      <c r="G18" s="186">
        <f t="shared" si="2"/>
        <v>0</v>
      </c>
      <c r="H18" s="186">
        <f t="shared" si="0"/>
        <v>0</v>
      </c>
      <c r="I18" s="229"/>
      <c r="J18" s="222"/>
      <c r="K18" s="167"/>
      <c r="L18" s="191">
        <f t="shared" si="3"/>
        <v>0</v>
      </c>
      <c r="M18" s="191">
        <f t="shared" si="5"/>
        <v>0</v>
      </c>
      <c r="N18" s="44"/>
    </row>
    <row r="19" spans="1:14" ht="75" x14ac:dyDescent="0.25">
      <c r="A19" s="77" t="s">
        <v>64</v>
      </c>
      <c r="B19" s="24" t="s">
        <v>203</v>
      </c>
      <c r="C19" s="77">
        <v>15</v>
      </c>
      <c r="D19" s="76" t="s">
        <v>7</v>
      </c>
      <c r="E19" s="187"/>
      <c r="F19" s="186">
        <f t="shared" si="1"/>
        <v>0</v>
      </c>
      <c r="G19" s="186">
        <f t="shared" si="2"/>
        <v>0</v>
      </c>
      <c r="H19" s="186">
        <f t="shared" si="0"/>
        <v>0</v>
      </c>
      <c r="I19" s="229"/>
      <c r="J19" s="222"/>
      <c r="K19" s="167"/>
      <c r="L19" s="191">
        <f t="shared" si="3"/>
        <v>0</v>
      </c>
      <c r="M19" s="191">
        <f t="shared" si="5"/>
        <v>0</v>
      </c>
      <c r="N19" s="44"/>
    </row>
    <row r="20" spans="1:14" ht="75" x14ac:dyDescent="0.25">
      <c r="A20" s="76" t="s">
        <v>66</v>
      </c>
      <c r="B20" s="24" t="s">
        <v>223</v>
      </c>
      <c r="C20" s="77">
        <v>15</v>
      </c>
      <c r="D20" s="76" t="s">
        <v>7</v>
      </c>
      <c r="E20" s="188"/>
      <c r="F20" s="186">
        <f t="shared" ref="F20:F22" si="6">E20*0.22</f>
        <v>0</v>
      </c>
      <c r="G20" s="186">
        <f t="shared" ref="G20:G22" si="7">SUM(E20:F20)</f>
        <v>0</v>
      </c>
      <c r="H20" s="186">
        <f>G20*C20</f>
        <v>0</v>
      </c>
      <c r="I20" s="229"/>
      <c r="J20" s="222"/>
      <c r="K20" s="167"/>
      <c r="L20" s="191">
        <f>K20*0.22</f>
        <v>0</v>
      </c>
      <c r="M20" s="191">
        <f>K20+L20</f>
        <v>0</v>
      </c>
      <c r="N20" s="44"/>
    </row>
    <row r="21" spans="1:14" ht="30" x14ac:dyDescent="0.25">
      <c r="A21" s="76" t="s">
        <v>67</v>
      </c>
      <c r="B21" s="24" t="s">
        <v>224</v>
      </c>
      <c r="C21" s="77">
        <v>20</v>
      </c>
      <c r="D21" s="76" t="s">
        <v>7</v>
      </c>
      <c r="E21" s="187"/>
      <c r="F21" s="189">
        <f t="shared" si="6"/>
        <v>0</v>
      </c>
      <c r="G21" s="189">
        <f t="shared" si="7"/>
        <v>0</v>
      </c>
      <c r="H21" s="189">
        <f>G21*C21</f>
        <v>0</v>
      </c>
      <c r="I21" s="368"/>
      <c r="J21" s="222"/>
      <c r="K21" s="167"/>
      <c r="L21" s="191">
        <f>K21*0.22</f>
        <v>0</v>
      </c>
      <c r="M21" s="191">
        <f>K21+L21</f>
        <v>0</v>
      </c>
      <c r="N21" s="44"/>
    </row>
    <row r="22" spans="1:14" ht="30" x14ac:dyDescent="0.25">
      <c r="A22" s="77" t="s">
        <v>68</v>
      </c>
      <c r="B22" s="24" t="s">
        <v>225</v>
      </c>
      <c r="C22" s="77">
        <v>20</v>
      </c>
      <c r="D22" s="76" t="s">
        <v>7</v>
      </c>
      <c r="E22" s="187"/>
      <c r="F22" s="189">
        <f t="shared" si="6"/>
        <v>0</v>
      </c>
      <c r="G22" s="189">
        <f t="shared" si="7"/>
        <v>0</v>
      </c>
      <c r="H22" s="189">
        <f>G22*C22</f>
        <v>0</v>
      </c>
      <c r="I22" s="368"/>
      <c r="J22" s="222"/>
      <c r="K22" s="167"/>
      <c r="L22" s="191">
        <f>K22*0.22</f>
        <v>0</v>
      </c>
      <c r="M22" s="191">
        <f>K22+L22</f>
        <v>0</v>
      </c>
      <c r="N22" s="44"/>
    </row>
    <row r="23" spans="1:14" ht="48" customHeight="1" x14ac:dyDescent="0.25">
      <c r="A23" s="76" t="s">
        <v>69</v>
      </c>
      <c r="B23" s="24" t="s">
        <v>204</v>
      </c>
      <c r="C23" s="77">
        <v>30</v>
      </c>
      <c r="D23" s="76" t="s">
        <v>7</v>
      </c>
      <c r="E23" s="187"/>
      <c r="F23" s="189">
        <f t="shared" si="1"/>
        <v>0</v>
      </c>
      <c r="G23" s="186">
        <f t="shared" si="2"/>
        <v>0</v>
      </c>
      <c r="H23" s="186">
        <f t="shared" si="0"/>
        <v>0</v>
      </c>
      <c r="I23" s="229"/>
      <c r="J23" s="222"/>
      <c r="K23" s="167"/>
      <c r="L23" s="191">
        <f t="shared" si="3"/>
        <v>0</v>
      </c>
      <c r="M23" s="191">
        <f t="shared" si="5"/>
        <v>0</v>
      </c>
      <c r="N23" s="44"/>
    </row>
    <row r="24" spans="1:14" ht="60" x14ac:dyDescent="0.25">
      <c r="A24" s="76" t="s">
        <v>70</v>
      </c>
      <c r="B24" s="24" t="s">
        <v>86</v>
      </c>
      <c r="C24" s="77">
        <v>250</v>
      </c>
      <c r="D24" s="76" t="s">
        <v>7</v>
      </c>
      <c r="E24" s="187"/>
      <c r="F24" s="186">
        <f t="shared" si="1"/>
        <v>0</v>
      </c>
      <c r="G24" s="186">
        <f t="shared" si="2"/>
        <v>0</v>
      </c>
      <c r="H24" s="186">
        <f t="shared" si="0"/>
        <v>0</v>
      </c>
      <c r="I24" s="229"/>
      <c r="J24" s="222"/>
      <c r="K24" s="167"/>
      <c r="L24" s="191">
        <f t="shared" si="3"/>
        <v>0</v>
      </c>
      <c r="M24" s="191">
        <f t="shared" si="5"/>
        <v>0</v>
      </c>
      <c r="N24" s="44"/>
    </row>
    <row r="25" spans="1:14" ht="54.75" customHeight="1" x14ac:dyDescent="0.25">
      <c r="A25" s="77" t="s">
        <v>71</v>
      </c>
      <c r="B25" s="24" t="s">
        <v>102</v>
      </c>
      <c r="C25" s="77">
        <v>300</v>
      </c>
      <c r="D25" s="76" t="s">
        <v>7</v>
      </c>
      <c r="E25" s="187"/>
      <c r="F25" s="186">
        <f t="shared" si="1"/>
        <v>0</v>
      </c>
      <c r="G25" s="186">
        <f t="shared" si="2"/>
        <v>0</v>
      </c>
      <c r="H25" s="186">
        <f t="shared" si="0"/>
        <v>0</v>
      </c>
      <c r="I25" s="229"/>
      <c r="J25" s="222"/>
      <c r="K25" s="167"/>
      <c r="L25" s="191">
        <f t="shared" si="3"/>
        <v>0</v>
      </c>
      <c r="M25" s="191">
        <f t="shared" si="5"/>
        <v>0</v>
      </c>
      <c r="N25" s="44"/>
    </row>
    <row r="26" spans="1:14" ht="45" x14ac:dyDescent="0.25">
      <c r="A26" s="76" t="s">
        <v>72</v>
      </c>
      <c r="B26" s="24" t="s">
        <v>155</v>
      </c>
      <c r="C26" s="77">
        <v>450</v>
      </c>
      <c r="D26" s="76" t="s">
        <v>7</v>
      </c>
      <c r="E26" s="187"/>
      <c r="F26" s="186">
        <f t="shared" si="1"/>
        <v>0</v>
      </c>
      <c r="G26" s="186">
        <f t="shared" si="2"/>
        <v>0</v>
      </c>
      <c r="H26" s="186">
        <f t="shared" si="0"/>
        <v>0</v>
      </c>
      <c r="I26" s="229"/>
      <c r="J26" s="222"/>
      <c r="K26" s="167"/>
      <c r="L26" s="191">
        <f t="shared" si="3"/>
        <v>0</v>
      </c>
      <c r="M26" s="191">
        <f t="shared" si="5"/>
        <v>0</v>
      </c>
      <c r="N26" s="44"/>
    </row>
    <row r="27" spans="1:14" ht="60" x14ac:dyDescent="0.25">
      <c r="A27" s="76" t="s">
        <v>73</v>
      </c>
      <c r="B27" s="24" t="s">
        <v>205</v>
      </c>
      <c r="C27" s="77">
        <v>250</v>
      </c>
      <c r="D27" s="76" t="s">
        <v>7</v>
      </c>
      <c r="E27" s="187"/>
      <c r="F27" s="186">
        <f t="shared" si="1"/>
        <v>0</v>
      </c>
      <c r="G27" s="186">
        <f t="shared" si="2"/>
        <v>0</v>
      </c>
      <c r="H27" s="186">
        <f t="shared" si="0"/>
        <v>0</v>
      </c>
      <c r="I27" s="229"/>
      <c r="J27" s="222"/>
      <c r="K27" s="167"/>
      <c r="L27" s="191">
        <f t="shared" si="3"/>
        <v>0</v>
      </c>
      <c r="M27" s="191">
        <f t="shared" si="5"/>
        <v>0</v>
      </c>
      <c r="N27" s="44"/>
    </row>
    <row r="28" spans="1:14" ht="90" x14ac:dyDescent="0.25">
      <c r="A28" s="77" t="s">
        <v>75</v>
      </c>
      <c r="B28" s="24" t="s">
        <v>206</v>
      </c>
      <c r="C28" s="77">
        <v>20</v>
      </c>
      <c r="D28" s="76" t="s">
        <v>7</v>
      </c>
      <c r="E28" s="187"/>
      <c r="F28" s="186">
        <f t="shared" si="1"/>
        <v>0</v>
      </c>
      <c r="G28" s="186">
        <f t="shared" si="2"/>
        <v>0</v>
      </c>
      <c r="H28" s="186">
        <f t="shared" si="0"/>
        <v>0</v>
      </c>
      <c r="I28" s="229"/>
      <c r="J28" s="222"/>
      <c r="K28" s="167"/>
      <c r="L28" s="191">
        <f t="shared" si="3"/>
        <v>0</v>
      </c>
      <c r="M28" s="191">
        <f t="shared" si="5"/>
        <v>0</v>
      </c>
      <c r="N28" s="44"/>
    </row>
    <row r="29" spans="1:14" ht="90" x14ac:dyDescent="0.25">
      <c r="A29" s="76" t="s">
        <v>76</v>
      </c>
      <c r="B29" s="24" t="s">
        <v>207</v>
      </c>
      <c r="C29" s="77">
        <v>50</v>
      </c>
      <c r="D29" s="76" t="s">
        <v>7</v>
      </c>
      <c r="E29" s="187"/>
      <c r="F29" s="186">
        <f t="shared" si="1"/>
        <v>0</v>
      </c>
      <c r="G29" s="186">
        <f t="shared" si="2"/>
        <v>0</v>
      </c>
      <c r="H29" s="186">
        <f t="shared" si="0"/>
        <v>0</v>
      </c>
      <c r="I29" s="229"/>
      <c r="J29" s="222"/>
      <c r="K29" s="167"/>
      <c r="L29" s="191">
        <f t="shared" si="3"/>
        <v>0</v>
      </c>
      <c r="M29" s="191">
        <f t="shared" si="5"/>
        <v>0</v>
      </c>
      <c r="N29" s="44"/>
    </row>
    <row r="30" spans="1:14" ht="75" x14ac:dyDescent="0.25">
      <c r="A30" s="76" t="s">
        <v>77</v>
      </c>
      <c r="B30" s="24" t="s">
        <v>256</v>
      </c>
      <c r="C30" s="77">
        <v>30</v>
      </c>
      <c r="D30" s="76" t="s">
        <v>7</v>
      </c>
      <c r="E30" s="187"/>
      <c r="F30" s="186">
        <f t="shared" si="1"/>
        <v>0</v>
      </c>
      <c r="G30" s="186">
        <f t="shared" si="2"/>
        <v>0</v>
      </c>
      <c r="H30" s="186">
        <f t="shared" si="0"/>
        <v>0</v>
      </c>
      <c r="I30" s="229"/>
      <c r="J30" s="222"/>
      <c r="K30" s="167"/>
      <c r="L30" s="191">
        <f t="shared" si="3"/>
        <v>0</v>
      </c>
      <c r="M30" s="191">
        <f t="shared" si="5"/>
        <v>0</v>
      </c>
      <c r="N30" s="44"/>
    </row>
    <row r="31" spans="1:14" ht="60" x14ac:dyDescent="0.25">
      <c r="A31" s="77" t="s">
        <v>109</v>
      </c>
      <c r="B31" s="58" t="s">
        <v>148</v>
      </c>
      <c r="C31" s="77">
        <v>1000</v>
      </c>
      <c r="D31" s="77" t="s">
        <v>6</v>
      </c>
      <c r="E31" s="187"/>
      <c r="F31" s="186">
        <f t="shared" si="1"/>
        <v>0</v>
      </c>
      <c r="G31" s="186">
        <f t="shared" si="2"/>
        <v>0</v>
      </c>
      <c r="H31" s="186">
        <f t="shared" si="0"/>
        <v>0</v>
      </c>
      <c r="I31" s="229"/>
      <c r="J31" s="222"/>
      <c r="K31" s="167"/>
      <c r="L31" s="191">
        <f t="shared" si="3"/>
        <v>0</v>
      </c>
      <c r="M31" s="191">
        <f t="shared" si="5"/>
        <v>0</v>
      </c>
      <c r="N31" s="44"/>
    </row>
    <row r="32" spans="1:14" ht="75" x14ac:dyDescent="0.25">
      <c r="A32" s="76" t="s">
        <v>110</v>
      </c>
      <c r="B32" s="58" t="s">
        <v>208</v>
      </c>
      <c r="C32" s="77">
        <v>500</v>
      </c>
      <c r="D32" s="77" t="s">
        <v>6</v>
      </c>
      <c r="E32" s="187"/>
      <c r="F32" s="186">
        <f t="shared" si="1"/>
        <v>0</v>
      </c>
      <c r="G32" s="186">
        <f t="shared" si="2"/>
        <v>0</v>
      </c>
      <c r="H32" s="186">
        <f t="shared" si="0"/>
        <v>0</v>
      </c>
      <c r="I32" s="229"/>
      <c r="J32" s="222"/>
      <c r="K32" s="167"/>
      <c r="L32" s="191">
        <f t="shared" si="3"/>
        <v>0</v>
      </c>
      <c r="M32" s="191">
        <f t="shared" si="5"/>
        <v>0</v>
      </c>
      <c r="N32" s="44"/>
    </row>
    <row r="33" spans="1:14" ht="60" x14ac:dyDescent="0.25">
      <c r="A33" s="76" t="s">
        <v>111</v>
      </c>
      <c r="B33" s="58" t="s">
        <v>257</v>
      </c>
      <c r="C33" s="77">
        <v>800</v>
      </c>
      <c r="D33" s="77" t="s">
        <v>6</v>
      </c>
      <c r="E33" s="187"/>
      <c r="F33" s="186">
        <f t="shared" si="1"/>
        <v>0</v>
      </c>
      <c r="G33" s="186">
        <f t="shared" si="2"/>
        <v>0</v>
      </c>
      <c r="H33" s="186">
        <f t="shared" si="0"/>
        <v>0</v>
      </c>
      <c r="I33" s="229"/>
      <c r="J33" s="222"/>
      <c r="K33" s="167"/>
      <c r="L33" s="191">
        <f t="shared" si="3"/>
        <v>0</v>
      </c>
      <c r="M33" s="191">
        <f t="shared" si="5"/>
        <v>0</v>
      </c>
      <c r="N33" s="44"/>
    </row>
    <row r="34" spans="1:14" ht="60" x14ac:dyDescent="0.25">
      <c r="A34" s="77" t="s">
        <v>112</v>
      </c>
      <c r="B34" s="58" t="s">
        <v>210</v>
      </c>
      <c r="C34" s="77">
        <v>100</v>
      </c>
      <c r="D34" s="77" t="s">
        <v>6</v>
      </c>
      <c r="E34" s="187"/>
      <c r="F34" s="186">
        <f t="shared" si="1"/>
        <v>0</v>
      </c>
      <c r="G34" s="186">
        <f t="shared" si="2"/>
        <v>0</v>
      </c>
      <c r="H34" s="186">
        <f t="shared" si="0"/>
        <v>0</v>
      </c>
      <c r="I34" s="229"/>
      <c r="J34" s="222"/>
      <c r="K34" s="167"/>
      <c r="L34" s="191"/>
      <c r="M34" s="191"/>
      <c r="N34" s="44"/>
    </row>
    <row r="35" spans="1:14" ht="60" x14ac:dyDescent="0.25">
      <c r="A35" s="76" t="s">
        <v>113</v>
      </c>
      <c r="B35" s="58" t="s">
        <v>209</v>
      </c>
      <c r="C35" s="77">
        <v>100</v>
      </c>
      <c r="D35" s="77" t="s">
        <v>6</v>
      </c>
      <c r="E35" s="187"/>
      <c r="F35" s="186">
        <f t="shared" si="1"/>
        <v>0</v>
      </c>
      <c r="G35" s="186">
        <f t="shared" si="2"/>
        <v>0</v>
      </c>
      <c r="H35" s="186">
        <f t="shared" si="0"/>
        <v>0</v>
      </c>
      <c r="I35" s="229"/>
      <c r="J35" s="222"/>
      <c r="K35" s="167"/>
      <c r="L35" s="191"/>
      <c r="M35" s="191"/>
      <c r="N35" s="44"/>
    </row>
    <row r="36" spans="1:14" ht="60" x14ac:dyDescent="0.25">
      <c r="A36" s="76" t="s">
        <v>114</v>
      </c>
      <c r="B36" s="24" t="s">
        <v>211</v>
      </c>
      <c r="C36" s="77">
        <v>50</v>
      </c>
      <c r="D36" s="77" t="s">
        <v>7</v>
      </c>
      <c r="E36" s="187"/>
      <c r="F36" s="186">
        <f t="shared" si="1"/>
        <v>0</v>
      </c>
      <c r="G36" s="186">
        <f t="shared" si="2"/>
        <v>0</v>
      </c>
      <c r="H36" s="186">
        <f t="shared" si="0"/>
        <v>0</v>
      </c>
      <c r="I36" s="229"/>
      <c r="J36" s="222"/>
      <c r="K36" s="167"/>
      <c r="L36" s="191">
        <f t="shared" si="3"/>
        <v>0</v>
      </c>
      <c r="M36" s="191">
        <f t="shared" si="5"/>
        <v>0</v>
      </c>
      <c r="N36" s="44"/>
    </row>
    <row r="37" spans="1:14" ht="60" x14ac:dyDescent="0.25">
      <c r="A37" s="77" t="s">
        <v>115</v>
      </c>
      <c r="B37" s="24" t="s">
        <v>191</v>
      </c>
      <c r="C37" s="77">
        <v>15</v>
      </c>
      <c r="D37" s="77" t="s">
        <v>7</v>
      </c>
      <c r="E37" s="187"/>
      <c r="F37" s="186">
        <f t="shared" si="1"/>
        <v>0</v>
      </c>
      <c r="G37" s="186">
        <f t="shared" si="2"/>
        <v>0</v>
      </c>
      <c r="H37" s="186">
        <f t="shared" si="0"/>
        <v>0</v>
      </c>
      <c r="I37" s="229"/>
      <c r="J37" s="222"/>
      <c r="K37" s="167"/>
      <c r="L37" s="191">
        <f t="shared" si="3"/>
        <v>0</v>
      </c>
      <c r="M37" s="191">
        <f t="shared" si="5"/>
        <v>0</v>
      </c>
      <c r="N37" s="44"/>
    </row>
    <row r="38" spans="1:14" ht="75" x14ac:dyDescent="0.25">
      <c r="A38" s="76" t="s">
        <v>78</v>
      </c>
      <c r="B38" s="24" t="s">
        <v>212</v>
      </c>
      <c r="C38" s="77">
        <v>25</v>
      </c>
      <c r="D38" s="77" t="s">
        <v>7</v>
      </c>
      <c r="E38" s="187"/>
      <c r="F38" s="186">
        <f t="shared" si="1"/>
        <v>0</v>
      </c>
      <c r="G38" s="186">
        <f t="shared" si="2"/>
        <v>0</v>
      </c>
      <c r="H38" s="186">
        <f t="shared" si="0"/>
        <v>0</v>
      </c>
      <c r="I38" s="229"/>
      <c r="J38" s="222"/>
      <c r="K38" s="167"/>
      <c r="L38" s="191">
        <f t="shared" si="3"/>
        <v>0</v>
      </c>
      <c r="M38" s="191">
        <f t="shared" si="5"/>
        <v>0</v>
      </c>
      <c r="N38" s="44"/>
    </row>
    <row r="39" spans="1:14" ht="60" x14ac:dyDescent="0.25">
      <c r="A39" s="76" t="s">
        <v>80</v>
      </c>
      <c r="B39" s="24" t="s">
        <v>213</v>
      </c>
      <c r="C39" s="77">
        <v>25</v>
      </c>
      <c r="D39" s="77" t="s">
        <v>7</v>
      </c>
      <c r="E39" s="187"/>
      <c r="F39" s="186">
        <f t="shared" si="1"/>
        <v>0</v>
      </c>
      <c r="G39" s="186">
        <f t="shared" si="2"/>
        <v>0</v>
      </c>
      <c r="H39" s="186">
        <f t="shared" si="0"/>
        <v>0</v>
      </c>
      <c r="I39" s="229"/>
      <c r="J39" s="222"/>
      <c r="K39" s="167"/>
      <c r="L39" s="191">
        <f t="shared" si="3"/>
        <v>0</v>
      </c>
      <c r="M39" s="191">
        <f t="shared" si="5"/>
        <v>0</v>
      </c>
      <c r="N39" s="44"/>
    </row>
    <row r="40" spans="1:14" ht="105" x14ac:dyDescent="0.25">
      <c r="A40" s="77" t="s">
        <v>81</v>
      </c>
      <c r="B40" s="24" t="s">
        <v>214</v>
      </c>
      <c r="C40" s="77">
        <v>200</v>
      </c>
      <c r="D40" s="77" t="s">
        <v>7</v>
      </c>
      <c r="E40" s="187"/>
      <c r="F40" s="186">
        <f t="shared" si="1"/>
        <v>0</v>
      </c>
      <c r="G40" s="186">
        <f t="shared" si="2"/>
        <v>0</v>
      </c>
      <c r="H40" s="186">
        <f t="shared" si="0"/>
        <v>0</v>
      </c>
      <c r="I40" s="229"/>
      <c r="J40" s="222"/>
      <c r="K40" s="167"/>
      <c r="L40" s="191">
        <f t="shared" si="3"/>
        <v>0</v>
      </c>
      <c r="M40" s="191">
        <f t="shared" si="5"/>
        <v>0</v>
      </c>
      <c r="N40" s="44"/>
    </row>
    <row r="41" spans="1:14" ht="78" x14ac:dyDescent="0.25">
      <c r="A41" s="76" t="s">
        <v>116</v>
      </c>
      <c r="B41" s="20" t="s">
        <v>306</v>
      </c>
      <c r="C41" s="77">
        <v>700</v>
      </c>
      <c r="D41" s="77" t="s">
        <v>24</v>
      </c>
      <c r="E41" s="187"/>
      <c r="F41" s="186">
        <f t="shared" si="1"/>
        <v>0</v>
      </c>
      <c r="G41" s="186">
        <f t="shared" si="2"/>
        <v>0</v>
      </c>
      <c r="H41" s="186">
        <f t="shared" si="0"/>
        <v>0</v>
      </c>
      <c r="I41" s="229"/>
      <c r="J41" s="222"/>
      <c r="K41" s="167"/>
      <c r="L41" s="191">
        <f t="shared" si="3"/>
        <v>0</v>
      </c>
      <c r="M41" s="191">
        <f t="shared" si="5"/>
        <v>0</v>
      </c>
      <c r="N41" s="44"/>
    </row>
    <row r="42" spans="1:14" ht="60" x14ac:dyDescent="0.25">
      <c r="A42" s="76" t="s">
        <v>117</v>
      </c>
      <c r="B42" s="100" t="s">
        <v>259</v>
      </c>
      <c r="C42" s="77">
        <v>400</v>
      </c>
      <c r="D42" s="77" t="s">
        <v>7</v>
      </c>
      <c r="E42" s="187"/>
      <c r="F42" s="186">
        <f t="shared" si="1"/>
        <v>0</v>
      </c>
      <c r="G42" s="186">
        <f t="shared" si="2"/>
        <v>0</v>
      </c>
      <c r="H42" s="186">
        <f t="shared" si="0"/>
        <v>0</v>
      </c>
      <c r="I42" s="229"/>
      <c r="J42" s="222"/>
      <c r="K42" s="167"/>
      <c r="L42" s="191">
        <f t="shared" si="3"/>
        <v>0</v>
      </c>
      <c r="M42" s="191">
        <f t="shared" si="5"/>
        <v>0</v>
      </c>
      <c r="N42" s="44"/>
    </row>
    <row r="43" spans="1:14" ht="90" x14ac:dyDescent="0.25">
      <c r="A43" s="77" t="s">
        <v>118</v>
      </c>
      <c r="B43" s="24" t="s">
        <v>215</v>
      </c>
      <c r="C43" s="77">
        <v>30</v>
      </c>
      <c r="D43" s="77" t="s">
        <v>7</v>
      </c>
      <c r="E43" s="187"/>
      <c r="F43" s="186">
        <f t="shared" si="1"/>
        <v>0</v>
      </c>
      <c r="G43" s="186">
        <f t="shared" si="2"/>
        <v>0</v>
      </c>
      <c r="H43" s="186">
        <f t="shared" si="0"/>
        <v>0</v>
      </c>
      <c r="I43" s="229"/>
      <c r="J43" s="222"/>
      <c r="K43" s="167"/>
      <c r="L43" s="191">
        <f t="shared" si="3"/>
        <v>0</v>
      </c>
      <c r="M43" s="191">
        <f t="shared" si="5"/>
        <v>0</v>
      </c>
      <c r="N43" s="44"/>
    </row>
    <row r="44" spans="1:14" ht="81" x14ac:dyDescent="0.25">
      <c r="A44" s="76" t="s">
        <v>119</v>
      </c>
      <c r="B44" s="24" t="s">
        <v>185</v>
      </c>
      <c r="C44" s="77">
        <v>800</v>
      </c>
      <c r="D44" s="77" t="s">
        <v>7</v>
      </c>
      <c r="E44" s="187"/>
      <c r="F44" s="186">
        <f t="shared" si="1"/>
        <v>0</v>
      </c>
      <c r="G44" s="186">
        <f t="shared" si="2"/>
        <v>0</v>
      </c>
      <c r="H44" s="186">
        <f t="shared" si="0"/>
        <v>0</v>
      </c>
      <c r="I44" s="229"/>
      <c r="J44" s="222"/>
      <c r="K44" s="167"/>
      <c r="L44" s="191">
        <f t="shared" si="3"/>
        <v>0</v>
      </c>
      <c r="M44" s="191">
        <f t="shared" si="5"/>
        <v>0</v>
      </c>
      <c r="N44" s="44"/>
    </row>
    <row r="45" spans="1:14" ht="78" x14ac:dyDescent="0.25">
      <c r="A45" s="76" t="s">
        <v>120</v>
      </c>
      <c r="B45" s="24" t="s">
        <v>186</v>
      </c>
      <c r="C45" s="77">
        <v>750</v>
      </c>
      <c r="D45" s="77" t="s">
        <v>7</v>
      </c>
      <c r="E45" s="187"/>
      <c r="F45" s="186">
        <f t="shared" si="1"/>
        <v>0</v>
      </c>
      <c r="G45" s="186">
        <f t="shared" si="2"/>
        <v>0</v>
      </c>
      <c r="H45" s="186">
        <f t="shared" si="0"/>
        <v>0</v>
      </c>
      <c r="I45" s="229"/>
      <c r="J45" s="222"/>
      <c r="K45" s="167"/>
      <c r="L45" s="191">
        <f t="shared" si="3"/>
        <v>0</v>
      </c>
      <c r="M45" s="191">
        <f t="shared" si="5"/>
        <v>0</v>
      </c>
      <c r="N45" s="44"/>
    </row>
    <row r="46" spans="1:14" ht="86.25" customHeight="1" x14ac:dyDescent="0.25">
      <c r="A46" s="77" t="s">
        <v>121</v>
      </c>
      <c r="B46" s="24" t="s">
        <v>187</v>
      </c>
      <c r="C46" s="77">
        <v>750</v>
      </c>
      <c r="D46" s="77" t="s">
        <v>7</v>
      </c>
      <c r="E46" s="187"/>
      <c r="F46" s="186">
        <f t="shared" si="1"/>
        <v>0</v>
      </c>
      <c r="G46" s="186">
        <f t="shared" si="2"/>
        <v>0</v>
      </c>
      <c r="H46" s="186">
        <f t="shared" si="0"/>
        <v>0</v>
      </c>
      <c r="I46" s="229"/>
      <c r="J46" s="222"/>
      <c r="K46" s="167"/>
      <c r="L46" s="191">
        <f t="shared" si="3"/>
        <v>0</v>
      </c>
      <c r="M46" s="191">
        <f t="shared" si="5"/>
        <v>0</v>
      </c>
      <c r="N46" s="44"/>
    </row>
    <row r="47" spans="1:14" ht="86.25" customHeight="1" x14ac:dyDescent="0.25">
      <c r="A47" s="76" t="s">
        <v>122</v>
      </c>
      <c r="B47" s="24" t="s">
        <v>188</v>
      </c>
      <c r="C47" s="77">
        <v>750</v>
      </c>
      <c r="D47" s="77" t="s">
        <v>7</v>
      </c>
      <c r="E47" s="190"/>
      <c r="F47" s="186">
        <f t="shared" si="1"/>
        <v>0</v>
      </c>
      <c r="G47" s="186">
        <f t="shared" si="2"/>
        <v>0</v>
      </c>
      <c r="H47" s="186">
        <f t="shared" si="0"/>
        <v>0</v>
      </c>
      <c r="I47" s="229"/>
      <c r="J47" s="222"/>
      <c r="K47" s="167"/>
      <c r="L47" s="191">
        <f t="shared" si="3"/>
        <v>0</v>
      </c>
      <c r="M47" s="191">
        <f t="shared" si="5"/>
        <v>0</v>
      </c>
      <c r="N47" s="44"/>
    </row>
    <row r="48" spans="1:14" ht="409.5" x14ac:dyDescent="0.25">
      <c r="A48" s="76" t="s">
        <v>123</v>
      </c>
      <c r="B48" s="100" t="s">
        <v>158</v>
      </c>
      <c r="C48" s="59">
        <v>2</v>
      </c>
      <c r="D48" s="60" t="s">
        <v>7</v>
      </c>
      <c r="E48" s="187"/>
      <c r="F48" s="186">
        <f t="shared" si="1"/>
        <v>0</v>
      </c>
      <c r="G48" s="186">
        <f t="shared" si="2"/>
        <v>0</v>
      </c>
      <c r="H48" s="186">
        <f t="shared" si="0"/>
        <v>0</v>
      </c>
      <c r="I48" s="229"/>
      <c r="J48" s="222"/>
      <c r="K48" s="167"/>
      <c r="L48" s="191">
        <f t="shared" si="3"/>
        <v>0</v>
      </c>
      <c r="M48" s="191">
        <f t="shared" si="5"/>
        <v>0</v>
      </c>
      <c r="N48" s="44"/>
    </row>
    <row r="49" spans="1:14" ht="225" x14ac:dyDescent="0.25">
      <c r="A49" s="77" t="s">
        <v>124</v>
      </c>
      <c r="B49" s="100" t="s">
        <v>87</v>
      </c>
      <c r="C49" s="59">
        <v>3</v>
      </c>
      <c r="D49" s="60" t="s">
        <v>7</v>
      </c>
      <c r="E49" s="187"/>
      <c r="F49" s="186">
        <f t="shared" si="1"/>
        <v>0</v>
      </c>
      <c r="G49" s="186">
        <f t="shared" si="2"/>
        <v>0</v>
      </c>
      <c r="H49" s="186">
        <f t="shared" si="0"/>
        <v>0</v>
      </c>
      <c r="I49" s="229"/>
      <c r="J49" s="222"/>
      <c r="K49" s="167"/>
      <c r="L49" s="191">
        <f t="shared" si="3"/>
        <v>0</v>
      </c>
      <c r="M49" s="191">
        <f t="shared" si="5"/>
        <v>0</v>
      </c>
      <c r="N49" s="44"/>
    </row>
    <row r="50" spans="1:14" ht="45" x14ac:dyDescent="0.25">
      <c r="A50" s="76" t="s">
        <v>125</v>
      </c>
      <c r="B50" s="100" t="s">
        <v>159</v>
      </c>
      <c r="C50" s="59">
        <v>12</v>
      </c>
      <c r="D50" s="60" t="s">
        <v>7</v>
      </c>
      <c r="E50" s="187"/>
      <c r="F50" s="186">
        <f t="shared" si="1"/>
        <v>0</v>
      </c>
      <c r="G50" s="186">
        <f t="shared" si="2"/>
        <v>0</v>
      </c>
      <c r="H50" s="186">
        <f t="shared" ref="H50:H76" si="8">G50*C50</f>
        <v>0</v>
      </c>
      <c r="I50" s="229"/>
      <c r="J50" s="222"/>
      <c r="K50" s="167"/>
      <c r="L50" s="191">
        <f t="shared" si="3"/>
        <v>0</v>
      </c>
      <c r="M50" s="191">
        <f t="shared" si="5"/>
        <v>0</v>
      </c>
      <c r="N50" s="44"/>
    </row>
    <row r="51" spans="1:14" ht="45" x14ac:dyDescent="0.25">
      <c r="A51" s="76" t="s">
        <v>126</v>
      </c>
      <c r="B51" s="100" t="s">
        <v>88</v>
      </c>
      <c r="C51" s="59">
        <v>20</v>
      </c>
      <c r="D51" s="60" t="s">
        <v>7</v>
      </c>
      <c r="E51" s="187"/>
      <c r="F51" s="186">
        <f t="shared" si="1"/>
        <v>0</v>
      </c>
      <c r="G51" s="186">
        <f t="shared" si="2"/>
        <v>0</v>
      </c>
      <c r="H51" s="186">
        <f t="shared" si="8"/>
        <v>0</v>
      </c>
      <c r="I51" s="229"/>
      <c r="J51" s="222"/>
      <c r="K51" s="167"/>
      <c r="L51" s="191">
        <f t="shared" si="3"/>
        <v>0</v>
      </c>
      <c r="M51" s="191">
        <f t="shared" si="5"/>
        <v>0</v>
      </c>
      <c r="N51" s="44"/>
    </row>
    <row r="52" spans="1:14" ht="30" x14ac:dyDescent="0.25">
      <c r="A52" s="77" t="s">
        <v>127</v>
      </c>
      <c r="B52" s="100" t="s">
        <v>89</v>
      </c>
      <c r="C52" s="59">
        <v>5</v>
      </c>
      <c r="D52" s="60" t="s">
        <v>7</v>
      </c>
      <c r="E52" s="187"/>
      <c r="F52" s="186">
        <f t="shared" si="1"/>
        <v>0</v>
      </c>
      <c r="G52" s="186">
        <f t="shared" si="2"/>
        <v>0</v>
      </c>
      <c r="H52" s="186">
        <f t="shared" si="8"/>
        <v>0</v>
      </c>
      <c r="I52" s="229"/>
      <c r="J52" s="222"/>
      <c r="K52" s="167"/>
      <c r="L52" s="191">
        <f t="shared" si="3"/>
        <v>0</v>
      </c>
      <c r="M52" s="191">
        <f t="shared" si="5"/>
        <v>0</v>
      </c>
      <c r="N52" s="44"/>
    </row>
    <row r="53" spans="1:14" ht="126.75" customHeight="1" x14ac:dyDescent="0.25">
      <c r="A53" s="76" t="s">
        <v>128</v>
      </c>
      <c r="B53" s="149" t="s">
        <v>255</v>
      </c>
      <c r="C53" s="59">
        <v>50</v>
      </c>
      <c r="D53" s="60" t="s">
        <v>7</v>
      </c>
      <c r="E53" s="187"/>
      <c r="F53" s="186">
        <f t="shared" si="1"/>
        <v>0</v>
      </c>
      <c r="G53" s="186">
        <f t="shared" si="2"/>
        <v>0</v>
      </c>
      <c r="H53" s="186">
        <f t="shared" si="8"/>
        <v>0</v>
      </c>
      <c r="I53" s="229"/>
      <c r="J53" s="222"/>
      <c r="K53" s="167"/>
      <c r="L53" s="191">
        <f t="shared" si="3"/>
        <v>0</v>
      </c>
      <c r="M53" s="191">
        <f t="shared" si="5"/>
        <v>0</v>
      </c>
      <c r="N53" s="44"/>
    </row>
    <row r="54" spans="1:14" ht="127.5" customHeight="1" x14ac:dyDescent="0.25">
      <c r="A54" s="76" t="s">
        <v>129</v>
      </c>
      <c r="B54" s="149" t="s">
        <v>254</v>
      </c>
      <c r="C54" s="59">
        <v>100</v>
      </c>
      <c r="D54" s="60" t="s">
        <v>7</v>
      </c>
      <c r="E54" s="187"/>
      <c r="F54" s="186">
        <f t="shared" si="1"/>
        <v>0</v>
      </c>
      <c r="G54" s="186">
        <f t="shared" si="2"/>
        <v>0</v>
      </c>
      <c r="H54" s="186">
        <f t="shared" si="8"/>
        <v>0</v>
      </c>
      <c r="I54" s="229"/>
      <c r="J54" s="222"/>
      <c r="K54" s="167"/>
      <c r="L54" s="191">
        <f t="shared" si="3"/>
        <v>0</v>
      </c>
      <c r="M54" s="191">
        <f t="shared" si="5"/>
        <v>0</v>
      </c>
      <c r="N54" s="44"/>
    </row>
    <row r="55" spans="1:14" ht="45" x14ac:dyDescent="0.25">
      <c r="A55" s="77" t="s">
        <v>130</v>
      </c>
      <c r="B55" s="24" t="s">
        <v>216</v>
      </c>
      <c r="C55" s="59">
        <v>20</v>
      </c>
      <c r="D55" s="60" t="s">
        <v>7</v>
      </c>
      <c r="E55" s="187"/>
      <c r="F55" s="186">
        <f t="shared" si="1"/>
        <v>0</v>
      </c>
      <c r="G55" s="186">
        <f t="shared" si="2"/>
        <v>0</v>
      </c>
      <c r="H55" s="186">
        <f t="shared" si="8"/>
        <v>0</v>
      </c>
      <c r="I55" s="229"/>
      <c r="J55" s="222"/>
      <c r="K55" s="167"/>
      <c r="L55" s="191">
        <f t="shared" si="3"/>
        <v>0</v>
      </c>
      <c r="M55" s="191">
        <f t="shared" si="5"/>
        <v>0</v>
      </c>
      <c r="N55" s="44"/>
    </row>
    <row r="56" spans="1:14" ht="105" x14ac:dyDescent="0.25">
      <c r="A56" s="76" t="s">
        <v>131</v>
      </c>
      <c r="B56" s="58" t="s">
        <v>103</v>
      </c>
      <c r="C56" s="59">
        <v>400</v>
      </c>
      <c r="D56" s="60" t="s">
        <v>7</v>
      </c>
      <c r="E56" s="187"/>
      <c r="F56" s="186">
        <f t="shared" si="1"/>
        <v>0</v>
      </c>
      <c r="G56" s="186">
        <f t="shared" si="2"/>
        <v>0</v>
      </c>
      <c r="H56" s="186">
        <f t="shared" si="8"/>
        <v>0</v>
      </c>
      <c r="I56" s="229"/>
      <c r="J56" s="222"/>
      <c r="K56" s="167"/>
      <c r="L56" s="191">
        <f t="shared" si="3"/>
        <v>0</v>
      </c>
      <c r="M56" s="191">
        <f t="shared" si="5"/>
        <v>0</v>
      </c>
      <c r="N56" s="44"/>
    </row>
    <row r="57" spans="1:14" ht="105" x14ac:dyDescent="0.25">
      <c r="A57" s="76" t="s">
        <v>132</v>
      </c>
      <c r="B57" s="58" t="s">
        <v>104</v>
      </c>
      <c r="C57" s="59">
        <v>350</v>
      </c>
      <c r="D57" s="60" t="s">
        <v>7</v>
      </c>
      <c r="E57" s="187"/>
      <c r="F57" s="186">
        <f t="shared" si="1"/>
        <v>0</v>
      </c>
      <c r="G57" s="186">
        <f t="shared" si="2"/>
        <v>0</v>
      </c>
      <c r="H57" s="186">
        <f t="shared" si="8"/>
        <v>0</v>
      </c>
      <c r="I57" s="229"/>
      <c r="J57" s="222"/>
      <c r="K57" s="167"/>
      <c r="L57" s="191">
        <f t="shared" si="3"/>
        <v>0</v>
      </c>
      <c r="M57" s="191">
        <f t="shared" si="5"/>
        <v>0</v>
      </c>
      <c r="N57" s="44"/>
    </row>
    <row r="58" spans="1:14" ht="105" x14ac:dyDescent="0.25">
      <c r="A58" s="77" t="s">
        <v>133</v>
      </c>
      <c r="B58" s="58" t="s">
        <v>105</v>
      </c>
      <c r="C58" s="59">
        <v>200</v>
      </c>
      <c r="D58" s="60" t="s">
        <v>7</v>
      </c>
      <c r="E58" s="187"/>
      <c r="F58" s="186">
        <f t="shared" si="1"/>
        <v>0</v>
      </c>
      <c r="G58" s="186">
        <f t="shared" si="2"/>
        <v>0</v>
      </c>
      <c r="H58" s="186">
        <f t="shared" si="8"/>
        <v>0</v>
      </c>
      <c r="I58" s="229"/>
      <c r="J58" s="222"/>
      <c r="K58" s="167"/>
      <c r="L58" s="191">
        <f t="shared" si="3"/>
        <v>0</v>
      </c>
      <c r="M58" s="191">
        <f t="shared" si="5"/>
        <v>0</v>
      </c>
      <c r="N58" s="44"/>
    </row>
    <row r="59" spans="1:14" ht="120" x14ac:dyDescent="0.25">
      <c r="A59" s="76" t="s">
        <v>134</v>
      </c>
      <c r="B59" s="58" t="s">
        <v>106</v>
      </c>
      <c r="C59" s="59">
        <v>50</v>
      </c>
      <c r="D59" s="60" t="s">
        <v>7</v>
      </c>
      <c r="E59" s="187"/>
      <c r="F59" s="186">
        <f t="shared" si="1"/>
        <v>0</v>
      </c>
      <c r="G59" s="186">
        <f t="shared" si="2"/>
        <v>0</v>
      </c>
      <c r="H59" s="186">
        <f t="shared" si="8"/>
        <v>0</v>
      </c>
      <c r="I59" s="229"/>
      <c r="J59" s="222"/>
      <c r="K59" s="167"/>
      <c r="L59" s="191">
        <f t="shared" si="3"/>
        <v>0</v>
      </c>
      <c r="M59" s="191">
        <f t="shared" si="5"/>
        <v>0</v>
      </c>
      <c r="N59" s="44"/>
    </row>
    <row r="60" spans="1:14" ht="105" x14ac:dyDescent="0.25">
      <c r="A60" s="76" t="s">
        <v>135</v>
      </c>
      <c r="B60" s="58" t="s">
        <v>147</v>
      </c>
      <c r="C60" s="59">
        <v>700</v>
      </c>
      <c r="D60" s="60" t="s">
        <v>7</v>
      </c>
      <c r="E60" s="187"/>
      <c r="F60" s="186">
        <f t="shared" si="1"/>
        <v>0</v>
      </c>
      <c r="G60" s="186">
        <f t="shared" si="2"/>
        <v>0</v>
      </c>
      <c r="H60" s="186">
        <f t="shared" si="8"/>
        <v>0</v>
      </c>
      <c r="I60" s="229"/>
      <c r="J60" s="222"/>
      <c r="K60" s="167"/>
      <c r="L60" s="191">
        <f t="shared" si="3"/>
        <v>0</v>
      </c>
      <c r="M60" s="191">
        <f t="shared" si="5"/>
        <v>0</v>
      </c>
      <c r="N60" s="44"/>
    </row>
    <row r="61" spans="1:14" ht="135" x14ac:dyDescent="0.25">
      <c r="A61" s="77" t="s">
        <v>136</v>
      </c>
      <c r="B61" s="58" t="s">
        <v>90</v>
      </c>
      <c r="C61" s="59">
        <v>25</v>
      </c>
      <c r="D61" s="60" t="s">
        <v>7</v>
      </c>
      <c r="E61" s="187"/>
      <c r="F61" s="186">
        <f t="shared" si="1"/>
        <v>0</v>
      </c>
      <c r="G61" s="186">
        <f t="shared" si="2"/>
        <v>0</v>
      </c>
      <c r="H61" s="186">
        <f t="shared" si="8"/>
        <v>0</v>
      </c>
      <c r="I61" s="229"/>
      <c r="J61" s="222"/>
      <c r="K61" s="167"/>
      <c r="L61" s="191">
        <f t="shared" si="3"/>
        <v>0</v>
      </c>
      <c r="M61" s="191">
        <f t="shared" si="5"/>
        <v>0</v>
      </c>
      <c r="N61" s="44"/>
    </row>
    <row r="62" spans="1:14" ht="141.75" customHeight="1" x14ac:dyDescent="0.25">
      <c r="A62" s="76" t="s">
        <v>137</v>
      </c>
      <c r="B62" s="58" t="s">
        <v>91</v>
      </c>
      <c r="C62" s="59">
        <v>25</v>
      </c>
      <c r="D62" s="60" t="s">
        <v>7</v>
      </c>
      <c r="E62" s="187"/>
      <c r="F62" s="186">
        <f t="shared" ref="F62" si="9">E62*0.22</f>
        <v>0</v>
      </c>
      <c r="G62" s="186">
        <f t="shared" ref="G62" si="10">SUM(E62:F62)</f>
        <v>0</v>
      </c>
      <c r="H62" s="186">
        <f t="shared" si="8"/>
        <v>0</v>
      </c>
      <c r="I62" s="229"/>
      <c r="J62" s="222"/>
      <c r="K62" s="167"/>
      <c r="L62" s="191">
        <f t="shared" si="3"/>
        <v>0</v>
      </c>
      <c r="M62" s="191">
        <f t="shared" si="5"/>
        <v>0</v>
      </c>
      <c r="N62" s="44"/>
    </row>
    <row r="63" spans="1:14" ht="105" x14ac:dyDescent="0.25">
      <c r="A63" s="76" t="s">
        <v>138</v>
      </c>
      <c r="B63" s="100" t="s">
        <v>217</v>
      </c>
      <c r="C63" s="59">
        <v>10</v>
      </c>
      <c r="D63" s="60" t="s">
        <v>7</v>
      </c>
      <c r="E63" s="187"/>
      <c r="F63" s="186">
        <f t="shared" si="1"/>
        <v>0</v>
      </c>
      <c r="G63" s="186">
        <f t="shared" si="2"/>
        <v>0</v>
      </c>
      <c r="H63" s="186">
        <f t="shared" si="8"/>
        <v>0</v>
      </c>
      <c r="I63" s="229"/>
      <c r="J63" s="222"/>
      <c r="K63" s="167"/>
      <c r="L63" s="191">
        <f t="shared" si="3"/>
        <v>0</v>
      </c>
      <c r="M63" s="191">
        <f t="shared" si="5"/>
        <v>0</v>
      </c>
      <c r="N63" s="44"/>
    </row>
    <row r="64" spans="1:14" ht="75" x14ac:dyDescent="0.25">
      <c r="A64" s="77" t="s">
        <v>139</v>
      </c>
      <c r="B64" s="58" t="s">
        <v>218</v>
      </c>
      <c r="C64" s="59">
        <v>20</v>
      </c>
      <c r="D64" s="60" t="s">
        <v>7</v>
      </c>
      <c r="E64" s="187"/>
      <c r="F64" s="186">
        <f t="shared" si="1"/>
        <v>0</v>
      </c>
      <c r="G64" s="186">
        <f t="shared" si="2"/>
        <v>0</v>
      </c>
      <c r="H64" s="186">
        <f t="shared" si="8"/>
        <v>0</v>
      </c>
      <c r="I64" s="229"/>
      <c r="J64" s="222"/>
      <c r="K64" s="167"/>
      <c r="L64" s="191">
        <f t="shared" si="3"/>
        <v>0</v>
      </c>
      <c r="M64" s="191">
        <f t="shared" si="5"/>
        <v>0</v>
      </c>
      <c r="N64" s="44"/>
    </row>
    <row r="65" spans="1:14" ht="30" x14ac:dyDescent="0.25">
      <c r="A65" s="76" t="s">
        <v>140</v>
      </c>
      <c r="B65" s="58" t="s">
        <v>196</v>
      </c>
      <c r="C65" s="59">
        <v>80</v>
      </c>
      <c r="D65" s="60" t="s">
        <v>7</v>
      </c>
      <c r="E65" s="187"/>
      <c r="F65" s="186">
        <f t="shared" si="1"/>
        <v>0</v>
      </c>
      <c r="G65" s="186">
        <f t="shared" si="2"/>
        <v>0</v>
      </c>
      <c r="H65" s="186">
        <f t="shared" si="8"/>
        <v>0</v>
      </c>
      <c r="I65" s="229"/>
      <c r="J65" s="222"/>
      <c r="K65" s="167"/>
      <c r="L65" s="191">
        <f t="shared" si="3"/>
        <v>0</v>
      </c>
      <c r="M65" s="191">
        <f t="shared" si="5"/>
        <v>0</v>
      </c>
      <c r="N65" s="44"/>
    </row>
    <row r="66" spans="1:14" ht="30" x14ac:dyDescent="0.25">
      <c r="A66" s="76" t="s">
        <v>141</v>
      </c>
      <c r="B66" s="58" t="s">
        <v>197</v>
      </c>
      <c r="C66" s="59">
        <v>80</v>
      </c>
      <c r="D66" s="60" t="s">
        <v>7</v>
      </c>
      <c r="E66" s="187"/>
      <c r="F66" s="186"/>
      <c r="G66" s="186"/>
      <c r="H66" s="186"/>
      <c r="I66" s="229"/>
      <c r="J66" s="222"/>
      <c r="K66" s="167"/>
      <c r="L66" s="191"/>
      <c r="M66" s="191"/>
      <c r="N66" s="44"/>
    </row>
    <row r="67" spans="1:14" ht="30" x14ac:dyDescent="0.25">
      <c r="A67" s="77" t="s">
        <v>142</v>
      </c>
      <c r="B67" s="58" t="s">
        <v>198</v>
      </c>
      <c r="C67" s="59">
        <v>80</v>
      </c>
      <c r="D67" s="60" t="s">
        <v>7</v>
      </c>
      <c r="E67" s="187"/>
      <c r="F67" s="186"/>
      <c r="G67" s="186"/>
      <c r="H67" s="186"/>
      <c r="I67" s="229"/>
      <c r="J67" s="222"/>
      <c r="K67" s="167"/>
      <c r="L67" s="191"/>
      <c r="M67" s="191"/>
      <c r="N67" s="44"/>
    </row>
    <row r="68" spans="1:14" ht="30" x14ac:dyDescent="0.25">
      <c r="A68" s="76" t="s">
        <v>143</v>
      </c>
      <c r="B68" s="58" t="s">
        <v>57</v>
      </c>
      <c r="C68" s="59">
        <v>20</v>
      </c>
      <c r="D68" s="60" t="s">
        <v>7</v>
      </c>
      <c r="E68" s="187"/>
      <c r="F68" s="186">
        <f t="shared" si="1"/>
        <v>0</v>
      </c>
      <c r="G68" s="186">
        <f t="shared" si="2"/>
        <v>0</v>
      </c>
      <c r="H68" s="186">
        <f t="shared" si="8"/>
        <v>0</v>
      </c>
      <c r="I68" s="229"/>
      <c r="J68" s="222"/>
      <c r="K68" s="167"/>
      <c r="L68" s="191">
        <f t="shared" si="3"/>
        <v>0</v>
      </c>
      <c r="M68" s="191">
        <f t="shared" si="5"/>
        <v>0</v>
      </c>
      <c r="N68" s="44"/>
    </row>
    <row r="69" spans="1:14" ht="30" x14ac:dyDescent="0.25">
      <c r="A69" s="76" t="s">
        <v>144</v>
      </c>
      <c r="B69" s="58" t="s">
        <v>199</v>
      </c>
      <c r="C69" s="59">
        <v>20</v>
      </c>
      <c r="D69" s="60" t="s">
        <v>7</v>
      </c>
      <c r="E69" s="187"/>
      <c r="F69" s="186"/>
      <c r="G69" s="186"/>
      <c r="H69" s="186"/>
      <c r="I69" s="229"/>
      <c r="J69" s="222"/>
      <c r="K69" s="167"/>
      <c r="L69" s="191"/>
      <c r="M69" s="191"/>
      <c r="N69" s="44"/>
    </row>
    <row r="70" spans="1:14" ht="30" x14ac:dyDescent="0.25">
      <c r="A70" s="77" t="s">
        <v>145</v>
      </c>
      <c r="B70" s="58" t="s">
        <v>200</v>
      </c>
      <c r="C70" s="59">
        <v>20</v>
      </c>
      <c r="D70" s="60" t="s">
        <v>7</v>
      </c>
      <c r="E70" s="187"/>
      <c r="F70" s="186">
        <f t="shared" si="1"/>
        <v>0</v>
      </c>
      <c r="G70" s="186">
        <f t="shared" si="2"/>
        <v>0</v>
      </c>
      <c r="H70" s="186">
        <f t="shared" si="8"/>
        <v>0</v>
      </c>
      <c r="I70" s="229"/>
      <c r="J70" s="222"/>
      <c r="K70" s="167"/>
      <c r="L70" s="191">
        <f t="shared" si="3"/>
        <v>0</v>
      </c>
      <c r="M70" s="191">
        <f t="shared" si="5"/>
        <v>0</v>
      </c>
      <c r="N70" s="44"/>
    </row>
    <row r="71" spans="1:14" ht="30" x14ac:dyDescent="0.25">
      <c r="A71" s="76" t="s">
        <v>146</v>
      </c>
      <c r="B71" s="58" t="s">
        <v>219</v>
      </c>
      <c r="C71" s="59">
        <v>300</v>
      </c>
      <c r="D71" s="60" t="s">
        <v>7</v>
      </c>
      <c r="E71" s="187"/>
      <c r="F71" s="186">
        <f t="shared" si="1"/>
        <v>0</v>
      </c>
      <c r="G71" s="186">
        <f t="shared" si="2"/>
        <v>0</v>
      </c>
      <c r="H71" s="186">
        <f t="shared" si="8"/>
        <v>0</v>
      </c>
      <c r="I71" s="229"/>
      <c r="J71" s="222"/>
      <c r="K71" s="167"/>
      <c r="L71" s="191">
        <f t="shared" si="3"/>
        <v>0</v>
      </c>
      <c r="M71" s="191">
        <f t="shared" si="5"/>
        <v>0</v>
      </c>
      <c r="N71" s="44"/>
    </row>
    <row r="72" spans="1:14" ht="75" x14ac:dyDescent="0.25">
      <c r="A72" s="76" t="s">
        <v>153</v>
      </c>
      <c r="B72" s="11" t="s">
        <v>92</v>
      </c>
      <c r="C72" s="77">
        <v>900</v>
      </c>
      <c r="D72" s="77" t="s">
        <v>7</v>
      </c>
      <c r="E72" s="187"/>
      <c r="F72" s="186">
        <f t="shared" si="1"/>
        <v>0</v>
      </c>
      <c r="G72" s="186">
        <f t="shared" si="2"/>
        <v>0</v>
      </c>
      <c r="H72" s="186">
        <f t="shared" si="8"/>
        <v>0</v>
      </c>
      <c r="I72" s="229"/>
      <c r="J72" s="222"/>
      <c r="K72" s="167"/>
      <c r="L72" s="191">
        <f t="shared" si="3"/>
        <v>0</v>
      </c>
      <c r="M72" s="191">
        <f t="shared" si="5"/>
        <v>0</v>
      </c>
      <c r="N72" s="44"/>
    </row>
    <row r="73" spans="1:14" ht="120" x14ac:dyDescent="0.25">
      <c r="A73" s="77" t="s">
        <v>154</v>
      </c>
      <c r="B73" s="100" t="s">
        <v>258</v>
      </c>
      <c r="C73" s="59">
        <v>7</v>
      </c>
      <c r="D73" s="60" t="s">
        <v>7</v>
      </c>
      <c r="E73" s="187"/>
      <c r="F73" s="186">
        <f t="shared" si="1"/>
        <v>0</v>
      </c>
      <c r="G73" s="186">
        <f t="shared" si="2"/>
        <v>0</v>
      </c>
      <c r="H73" s="186">
        <f t="shared" si="8"/>
        <v>0</v>
      </c>
      <c r="I73" s="229"/>
      <c r="J73" s="222"/>
      <c r="K73" s="167"/>
      <c r="L73" s="191">
        <f t="shared" si="3"/>
        <v>0</v>
      </c>
      <c r="M73" s="191">
        <f>K73+L73</f>
        <v>0</v>
      </c>
      <c r="N73" s="44"/>
    </row>
    <row r="74" spans="1:14" ht="45" x14ac:dyDescent="0.25">
      <c r="A74" s="76" t="s">
        <v>226</v>
      </c>
      <c r="B74" s="100" t="s">
        <v>221</v>
      </c>
      <c r="C74" s="59">
        <v>20</v>
      </c>
      <c r="D74" s="60" t="s">
        <v>7</v>
      </c>
      <c r="E74" s="187"/>
      <c r="F74" s="186">
        <f t="shared" ref="F74" si="11">E74*0.22</f>
        <v>0</v>
      </c>
      <c r="G74" s="186">
        <f t="shared" ref="G74" si="12">SUM(E74:F74)</f>
        <v>0</v>
      </c>
      <c r="H74" s="186">
        <f t="shared" si="8"/>
        <v>0</v>
      </c>
      <c r="I74" s="229"/>
      <c r="J74" s="222"/>
      <c r="K74" s="167"/>
      <c r="L74" s="191">
        <f t="shared" si="3"/>
        <v>0</v>
      </c>
      <c r="M74" s="191">
        <f t="shared" si="5"/>
        <v>0</v>
      </c>
      <c r="N74" s="44"/>
    </row>
    <row r="75" spans="1:14" ht="45" x14ac:dyDescent="0.25">
      <c r="A75" s="76" t="s">
        <v>227</v>
      </c>
      <c r="B75" s="100" t="s">
        <v>220</v>
      </c>
      <c r="C75" s="59">
        <v>20</v>
      </c>
      <c r="D75" s="60" t="s">
        <v>7</v>
      </c>
      <c r="E75" s="187"/>
      <c r="F75" s="186">
        <f t="shared" ref="F75" si="13">E75*0.22</f>
        <v>0</v>
      </c>
      <c r="G75" s="186">
        <f t="shared" ref="G75" si="14">SUM(E75:F75)</f>
        <v>0</v>
      </c>
      <c r="H75" s="186">
        <f t="shared" ref="H75" si="15">G75*C75</f>
        <v>0</v>
      </c>
      <c r="I75" s="229"/>
      <c r="J75" s="222"/>
      <c r="K75" s="167"/>
      <c r="L75" s="191">
        <f t="shared" ref="L75" si="16">K75*0.22</f>
        <v>0</v>
      </c>
      <c r="M75" s="191">
        <f t="shared" ref="M75" si="17">K75+L75</f>
        <v>0</v>
      </c>
      <c r="N75" s="44"/>
    </row>
    <row r="76" spans="1:14" ht="30.75" thickBot="1" x14ac:dyDescent="0.3">
      <c r="A76" s="77" t="s">
        <v>228</v>
      </c>
      <c r="B76" s="24" t="s">
        <v>222</v>
      </c>
      <c r="C76" s="77">
        <v>20</v>
      </c>
      <c r="D76" s="77" t="s">
        <v>7</v>
      </c>
      <c r="E76" s="188"/>
      <c r="F76" s="186">
        <f t="shared" si="1"/>
        <v>0</v>
      </c>
      <c r="G76" s="186">
        <f t="shared" si="2"/>
        <v>0</v>
      </c>
      <c r="H76" s="186">
        <f t="shared" si="8"/>
        <v>0</v>
      </c>
      <c r="I76" s="229"/>
      <c r="J76" s="222"/>
      <c r="K76" s="167"/>
      <c r="L76" s="191">
        <f t="shared" si="3"/>
        <v>0</v>
      </c>
      <c r="M76" s="191">
        <f t="shared" si="5"/>
        <v>0</v>
      </c>
      <c r="N76" s="44"/>
    </row>
    <row r="77" spans="1:14" ht="31.5" customHeight="1" thickBot="1" x14ac:dyDescent="0.3">
      <c r="A77" s="101"/>
      <c r="B77" s="102"/>
      <c r="C77" s="101"/>
      <c r="D77" s="101"/>
      <c r="E77" s="101"/>
      <c r="F77" s="104"/>
      <c r="G77" s="79" t="s">
        <v>42</v>
      </c>
      <c r="H77" s="192">
        <f>SUM(H15:H76)</f>
        <v>0</v>
      </c>
      <c r="I77" s="105"/>
      <c r="J77" s="103"/>
      <c r="K77" s="103"/>
      <c r="L77" s="103"/>
      <c r="M77" s="103"/>
    </row>
    <row r="80" spans="1:14" x14ac:dyDescent="0.25">
      <c r="A80" s="98"/>
      <c r="B80" s="8" t="s">
        <v>54</v>
      </c>
      <c r="C80" s="88"/>
      <c r="D80" s="88" t="s">
        <v>43</v>
      </c>
      <c r="E80" s="93"/>
      <c r="F80" s="93"/>
      <c r="G80" s="283" t="s">
        <v>44</v>
      </c>
      <c r="H80" s="283"/>
      <c r="I80" s="283"/>
      <c r="J80" s="283"/>
      <c r="K80" s="283"/>
      <c r="L80" s="283"/>
      <c r="M80" s="283"/>
    </row>
    <row r="82" spans="2:16" x14ac:dyDescent="0.25">
      <c r="N82" s="93"/>
      <c r="O82" s="93"/>
      <c r="P82" s="93"/>
    </row>
    <row r="83" spans="2:16" x14ac:dyDescent="0.25">
      <c r="B83" s="259" t="s">
        <v>157</v>
      </c>
      <c r="C83" s="259"/>
      <c r="D83" s="259"/>
      <c r="E83" s="259"/>
      <c r="F83" s="259"/>
      <c r="G83" s="259"/>
      <c r="H83" s="259"/>
    </row>
    <row r="84" spans="2:16" ht="32.25" customHeight="1" x14ac:dyDescent="0.25">
      <c r="B84" s="282" t="s">
        <v>82</v>
      </c>
      <c r="C84" s="282"/>
      <c r="D84" s="282"/>
      <c r="E84" s="282"/>
      <c r="F84" s="282"/>
      <c r="G84" s="282"/>
      <c r="H84" s="282"/>
    </row>
    <row r="85" spans="2:16" ht="32.25" customHeight="1" x14ac:dyDescent="0.25">
      <c r="B85" s="282" t="s">
        <v>167</v>
      </c>
      <c r="C85" s="282"/>
      <c r="D85" s="282"/>
      <c r="E85" s="282"/>
      <c r="F85" s="282"/>
      <c r="G85" s="282"/>
      <c r="H85" s="282"/>
    </row>
    <row r="86" spans="2:16" x14ac:dyDescent="0.25">
      <c r="C86" s="98"/>
      <c r="D86" s="98"/>
    </row>
    <row r="87" spans="2:16" x14ac:dyDescent="0.25">
      <c r="B87" s="241" t="s">
        <v>156</v>
      </c>
      <c r="C87" s="241"/>
      <c r="D87" s="241"/>
      <c r="E87" s="241"/>
      <c r="F87" s="241"/>
      <c r="G87" s="241"/>
      <c r="H87" s="241"/>
    </row>
    <row r="88" spans="2:16" ht="15" customHeight="1" x14ac:dyDescent="0.25">
      <c r="B88" s="242" t="s">
        <v>176</v>
      </c>
      <c r="C88" s="242"/>
      <c r="D88" s="242"/>
      <c r="E88" s="242"/>
      <c r="F88" s="242"/>
      <c r="G88" s="242"/>
      <c r="H88" s="242"/>
    </row>
    <row r="89" spans="2:16" ht="15" customHeight="1" x14ac:dyDescent="0.25">
      <c r="B89" s="242" t="s">
        <v>177</v>
      </c>
      <c r="C89" s="242"/>
      <c r="D89" s="242"/>
      <c r="E89" s="242"/>
      <c r="F89" s="242"/>
      <c r="G89" s="242"/>
      <c r="H89" s="242"/>
    </row>
    <row r="90" spans="2:16" ht="29.25" customHeight="1" x14ac:dyDescent="0.25">
      <c r="B90" s="242" t="s">
        <v>180</v>
      </c>
      <c r="C90" s="242"/>
      <c r="D90" s="242"/>
      <c r="E90" s="242"/>
      <c r="F90" s="242"/>
      <c r="G90" s="242"/>
      <c r="H90" s="242"/>
    </row>
    <row r="91" spans="2:16" ht="31.5" customHeight="1" x14ac:dyDescent="0.25">
      <c r="B91" s="242" t="s">
        <v>181</v>
      </c>
      <c r="C91" s="242"/>
      <c r="D91" s="242"/>
      <c r="E91" s="242"/>
      <c r="F91" s="242"/>
      <c r="G91" s="242"/>
      <c r="H91" s="242"/>
    </row>
    <row r="92" spans="2:16" ht="15" customHeight="1" x14ac:dyDescent="0.25">
      <c r="B92" s="242" t="s">
        <v>178</v>
      </c>
      <c r="C92" s="242"/>
      <c r="D92" s="242"/>
      <c r="E92" s="242"/>
      <c r="F92" s="242"/>
      <c r="G92" s="242"/>
      <c r="H92" s="242"/>
    </row>
    <row r="93" spans="2:16" ht="15" customHeight="1" x14ac:dyDescent="0.25">
      <c r="B93" s="245" t="s">
        <v>179</v>
      </c>
      <c r="C93" s="245"/>
      <c r="D93" s="245"/>
      <c r="E93" s="245"/>
      <c r="F93" s="245"/>
      <c r="G93" s="245"/>
      <c r="H93" s="245"/>
    </row>
    <row r="94" spans="2:16" ht="15" customHeight="1" x14ac:dyDescent="0.25">
      <c r="B94" s="245" t="s">
        <v>182</v>
      </c>
      <c r="C94" s="245"/>
      <c r="D94" s="245"/>
      <c r="E94" s="245"/>
      <c r="F94" s="245"/>
      <c r="G94" s="245"/>
      <c r="H94" s="245"/>
    </row>
    <row r="95" spans="2:16" ht="15" customHeight="1" x14ac:dyDescent="0.25">
      <c r="B95" s="246" t="s">
        <v>183</v>
      </c>
      <c r="C95" s="246"/>
      <c r="D95" s="246"/>
      <c r="E95" s="246"/>
      <c r="F95" s="246"/>
      <c r="G95" s="246"/>
      <c r="H95" s="246"/>
    </row>
    <row r="96" spans="2:16" ht="31.5" customHeight="1" x14ac:dyDescent="0.25">
      <c r="B96" s="281" t="s">
        <v>184</v>
      </c>
      <c r="C96" s="281"/>
      <c r="D96" s="281"/>
      <c r="E96" s="281"/>
      <c r="F96" s="281"/>
      <c r="G96" s="281"/>
      <c r="H96" s="281"/>
    </row>
  </sheetData>
  <sheetProtection algorithmName="SHA-512" hashValue="tn9HcL9ZmEZyGYax9TBLbOBVG4HDVutSW/YoddcVuXCArlDP++/KrbfFypTeKdbarfp7A5x1SrJw/jSWG0JkOw==" saltValue="BJwhYLztlyxMt3alihSF6g==" spinCount="100000" sheet="1" objects="1" scenarios="1"/>
  <mergeCells count="39">
    <mergeCell ref="A5:D5"/>
    <mergeCell ref="G5:L5"/>
    <mergeCell ref="A6:D6"/>
    <mergeCell ref="G6:L6"/>
    <mergeCell ref="L10:L11"/>
    <mergeCell ref="A10:B11"/>
    <mergeCell ref="C10:C11"/>
    <mergeCell ref="D10:D11"/>
    <mergeCell ref="E10:E11"/>
    <mergeCell ref="F10:F11"/>
    <mergeCell ref="H10:H11"/>
    <mergeCell ref="I10:I11"/>
    <mergeCell ref="J10:J11"/>
    <mergeCell ref="K10:K11"/>
    <mergeCell ref="G10:G11"/>
    <mergeCell ref="A2:D2"/>
    <mergeCell ref="G2:L2"/>
    <mergeCell ref="A3:D3"/>
    <mergeCell ref="G3:L3"/>
    <mergeCell ref="A4:D4"/>
    <mergeCell ref="G4:L4"/>
    <mergeCell ref="B83:H83"/>
    <mergeCell ref="G80:M80"/>
    <mergeCell ref="A14:B14"/>
    <mergeCell ref="M10:M11"/>
    <mergeCell ref="A13:M13"/>
    <mergeCell ref="A12:B12"/>
    <mergeCell ref="B84:H84"/>
    <mergeCell ref="B87:H87"/>
    <mergeCell ref="B88:H88"/>
    <mergeCell ref="B89:H89"/>
    <mergeCell ref="B85:H85"/>
    <mergeCell ref="B95:H95"/>
    <mergeCell ref="B96:H96"/>
    <mergeCell ref="B90:H90"/>
    <mergeCell ref="B91:H91"/>
    <mergeCell ref="B92:H92"/>
    <mergeCell ref="B93:H93"/>
    <mergeCell ref="B94:H94"/>
  </mergeCells>
  <phoneticPr fontId="26" type="noConversion"/>
  <pageMargins left="0.25" right="0.25" top="0.75" bottom="0.75" header="0.3" footer="0.3"/>
  <pageSetup paperSize="9" scale="3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Q44"/>
  <sheetViews>
    <sheetView zoomScaleNormal="100" zoomScaleSheetLayoutView="90" workbookViewId="0">
      <selection activeCell="E14" sqref="E14"/>
    </sheetView>
  </sheetViews>
  <sheetFormatPr defaultColWidth="9.140625" defaultRowHeight="15" x14ac:dyDescent="0.25"/>
  <cols>
    <col min="1" max="1" width="9.140625" style="120"/>
    <col min="2" max="2" width="46.42578125" style="80" customWidth="1"/>
    <col min="3" max="3" width="9.140625" style="44"/>
    <col min="4" max="4" width="9.140625" style="120"/>
    <col min="5" max="6" width="9.140625" style="108"/>
    <col min="7" max="7" width="11" style="108" customWidth="1"/>
    <col min="8" max="8" width="23.5703125" style="108" customWidth="1"/>
    <col min="9" max="9" width="24.140625" style="121" customWidth="1"/>
    <col min="10" max="10" width="16.140625" style="108" customWidth="1"/>
    <col min="11" max="11" width="14.5703125" style="108" customWidth="1"/>
    <col min="12" max="12" width="10.85546875" style="108" customWidth="1"/>
    <col min="13" max="13" width="10.5703125" style="108" customWidth="1"/>
    <col min="14" max="16384" width="9.140625" style="108"/>
  </cols>
  <sheetData>
    <row r="1" spans="1:16" s="91" customFormat="1" x14ac:dyDescent="0.25">
      <c r="A1" s="87" t="s">
        <v>34</v>
      </c>
      <c r="B1" s="29"/>
      <c r="C1" s="98"/>
      <c r="D1" s="87"/>
      <c r="E1" s="90"/>
      <c r="F1" s="90"/>
      <c r="G1" s="90" t="s">
        <v>35</v>
      </c>
      <c r="I1" s="92"/>
      <c r="J1" s="90"/>
      <c r="K1" s="90"/>
      <c r="L1" s="90"/>
      <c r="M1" s="90"/>
      <c r="N1" s="90"/>
      <c r="P1" s="90"/>
    </row>
    <row r="2" spans="1:16" s="91" customFormat="1" ht="12.75" x14ac:dyDescent="0.25">
      <c r="A2" s="292" t="s">
        <v>49</v>
      </c>
      <c r="B2" s="292"/>
      <c r="C2" s="292"/>
      <c r="D2" s="292"/>
      <c r="G2" s="293" t="s">
        <v>37</v>
      </c>
      <c r="H2" s="293"/>
      <c r="I2" s="293"/>
      <c r="J2" s="293"/>
      <c r="K2" s="293"/>
      <c r="L2" s="293"/>
    </row>
    <row r="3" spans="1:16" s="91" customFormat="1" ht="12.75" x14ac:dyDescent="0.25">
      <c r="A3" s="294" t="s">
        <v>50</v>
      </c>
      <c r="B3" s="294"/>
      <c r="C3" s="294"/>
      <c r="D3" s="294"/>
      <c r="G3" s="293" t="s">
        <v>38</v>
      </c>
      <c r="H3" s="293"/>
      <c r="I3" s="293"/>
      <c r="J3" s="293"/>
      <c r="K3" s="293"/>
      <c r="L3" s="293"/>
    </row>
    <row r="4" spans="1:16" s="91" customFormat="1" ht="12.75" x14ac:dyDescent="0.25">
      <c r="A4" s="294" t="s">
        <v>51</v>
      </c>
      <c r="B4" s="294"/>
      <c r="C4" s="294"/>
      <c r="D4" s="294"/>
      <c r="G4" s="293" t="s">
        <v>39</v>
      </c>
      <c r="H4" s="293"/>
      <c r="I4" s="293"/>
      <c r="J4" s="293"/>
      <c r="K4" s="293"/>
      <c r="L4" s="293"/>
    </row>
    <row r="5" spans="1:16" s="91" customFormat="1" ht="12.75" x14ac:dyDescent="0.25">
      <c r="A5" s="294" t="s">
        <v>52</v>
      </c>
      <c r="B5" s="294"/>
      <c r="C5" s="294"/>
      <c r="D5" s="294"/>
      <c r="G5" s="293" t="s">
        <v>40</v>
      </c>
      <c r="H5" s="293"/>
      <c r="I5" s="293"/>
      <c r="J5" s="293"/>
      <c r="K5" s="293"/>
      <c r="L5" s="293"/>
    </row>
    <row r="6" spans="1:16" s="91" customFormat="1" ht="12.75" x14ac:dyDescent="0.25">
      <c r="A6" s="294" t="s">
        <v>53</v>
      </c>
      <c r="B6" s="294"/>
      <c r="C6" s="294"/>
      <c r="D6" s="294"/>
      <c r="G6" s="293" t="s">
        <v>41</v>
      </c>
      <c r="H6" s="293"/>
      <c r="I6" s="293"/>
      <c r="J6" s="293"/>
      <c r="K6" s="293"/>
      <c r="L6" s="293"/>
    </row>
    <row r="7" spans="1:16" s="91" customFormat="1" x14ac:dyDescent="0.25">
      <c r="A7" s="93"/>
      <c r="B7" s="37"/>
      <c r="C7" s="106"/>
      <c r="D7" s="93"/>
      <c r="G7" s="94"/>
      <c r="H7" s="94"/>
      <c r="I7" s="95"/>
      <c r="J7" s="94"/>
      <c r="K7" s="94"/>
      <c r="L7" s="94"/>
    </row>
    <row r="8" spans="1:16" s="91" customFormat="1" x14ac:dyDescent="0.25">
      <c r="A8" s="93"/>
      <c r="B8" s="37"/>
      <c r="C8" s="106"/>
      <c r="D8" s="93"/>
      <c r="G8" s="94"/>
      <c r="H8" s="94"/>
      <c r="I8" s="95"/>
      <c r="J8" s="94"/>
      <c r="K8" s="94"/>
      <c r="L8" s="94"/>
    </row>
    <row r="9" spans="1:16" s="91" customFormat="1" x14ac:dyDescent="0.25">
      <c r="A9" s="96"/>
      <c r="B9" s="42"/>
      <c r="C9" s="107"/>
      <c r="D9" s="96"/>
      <c r="G9" s="94"/>
      <c r="H9" s="94"/>
      <c r="I9" s="95"/>
      <c r="J9" s="94"/>
      <c r="K9" s="94"/>
      <c r="L9" s="94"/>
    </row>
    <row r="10" spans="1:16" ht="15" customHeight="1" x14ac:dyDescent="0.25">
      <c r="A10" s="318" t="s">
        <v>45</v>
      </c>
      <c r="B10" s="319"/>
      <c r="C10" s="251" t="s">
        <v>233</v>
      </c>
      <c r="D10" s="322" t="s">
        <v>0</v>
      </c>
      <c r="E10" s="311" t="s">
        <v>1</v>
      </c>
      <c r="F10" s="301" t="s">
        <v>2</v>
      </c>
      <c r="G10" s="301" t="s">
        <v>3</v>
      </c>
      <c r="H10" s="303" t="s">
        <v>4</v>
      </c>
      <c r="I10" s="286" t="s">
        <v>79</v>
      </c>
      <c r="J10" s="286" t="s">
        <v>30</v>
      </c>
      <c r="K10" s="286" t="s">
        <v>29</v>
      </c>
      <c r="L10" s="286" t="s">
        <v>28</v>
      </c>
      <c r="M10" s="286" t="s">
        <v>27</v>
      </c>
    </row>
    <row r="11" spans="1:16" ht="56.25" customHeight="1" x14ac:dyDescent="0.25">
      <c r="A11" s="320"/>
      <c r="B11" s="321"/>
      <c r="C11" s="252"/>
      <c r="D11" s="323"/>
      <c r="E11" s="312"/>
      <c r="F11" s="302"/>
      <c r="G11" s="302"/>
      <c r="H11" s="304"/>
      <c r="I11" s="287"/>
      <c r="J11" s="287"/>
      <c r="K11" s="287"/>
      <c r="L11" s="287"/>
      <c r="M11" s="287"/>
    </row>
    <row r="12" spans="1:16" ht="15.75" thickBot="1" x14ac:dyDescent="0.3">
      <c r="A12" s="316">
        <v>1</v>
      </c>
      <c r="B12" s="317"/>
      <c r="C12" s="13">
        <v>2</v>
      </c>
      <c r="D12" s="14">
        <v>3</v>
      </c>
      <c r="E12" s="15">
        <v>4</v>
      </c>
      <c r="F12" s="15">
        <v>5</v>
      </c>
      <c r="G12" s="16" t="s">
        <v>173</v>
      </c>
      <c r="H12" s="17" t="s">
        <v>174</v>
      </c>
      <c r="I12" s="18">
        <v>8</v>
      </c>
      <c r="J12" s="19">
        <v>9</v>
      </c>
      <c r="K12" s="19">
        <v>10</v>
      </c>
      <c r="L12" s="19">
        <v>11</v>
      </c>
      <c r="M12" s="19" t="s">
        <v>175</v>
      </c>
    </row>
    <row r="13" spans="1:16" s="109" customFormat="1" ht="29.25" thickBot="1" x14ac:dyDescent="0.3">
      <c r="A13" s="314" t="s">
        <v>31</v>
      </c>
      <c r="B13" s="315"/>
      <c r="C13" s="315"/>
      <c r="D13" s="315"/>
      <c r="E13" s="315"/>
      <c r="F13" s="315"/>
      <c r="G13" s="315"/>
      <c r="H13" s="315"/>
      <c r="I13" s="315"/>
      <c r="J13" s="315"/>
      <c r="K13" s="315"/>
      <c r="L13" s="315"/>
      <c r="M13" s="315"/>
    </row>
    <row r="14" spans="1:16" ht="168" customHeight="1" x14ac:dyDescent="0.25">
      <c r="A14" s="133" t="s">
        <v>56</v>
      </c>
      <c r="B14" s="24" t="s">
        <v>286</v>
      </c>
      <c r="C14" s="110">
        <v>2000</v>
      </c>
      <c r="D14" s="1" t="s">
        <v>6</v>
      </c>
      <c r="E14" s="193"/>
      <c r="F14" s="194">
        <f t="shared" ref="F14:F24" si="0">E14*0.22</f>
        <v>0</v>
      </c>
      <c r="G14" s="194">
        <f t="shared" ref="G14:G23" si="1">SUM(E14:F14)</f>
        <v>0</v>
      </c>
      <c r="H14" s="194">
        <f t="shared" ref="H14:H24" si="2">C14*G14</f>
        <v>0</v>
      </c>
      <c r="I14" s="365"/>
      <c r="J14" s="223"/>
      <c r="K14" s="167"/>
      <c r="L14" s="191">
        <f t="shared" ref="L14:L24" si="3">K14*0.22</f>
        <v>0</v>
      </c>
      <c r="M14" s="191">
        <f t="shared" ref="M14" si="4">K14+L14</f>
        <v>0</v>
      </c>
      <c r="N14" s="44"/>
    </row>
    <row r="15" spans="1:16" ht="286.5" customHeight="1" x14ac:dyDescent="0.25">
      <c r="A15" s="133" t="s">
        <v>62</v>
      </c>
      <c r="B15" s="20" t="s">
        <v>327</v>
      </c>
      <c r="C15" s="110">
        <v>48</v>
      </c>
      <c r="D15" s="1" t="s">
        <v>9</v>
      </c>
      <c r="E15" s="195"/>
      <c r="F15" s="194">
        <f t="shared" si="0"/>
        <v>0</v>
      </c>
      <c r="G15" s="194">
        <f t="shared" si="1"/>
        <v>0</v>
      </c>
      <c r="H15" s="194">
        <f t="shared" si="2"/>
        <v>0</v>
      </c>
      <c r="I15" s="366"/>
      <c r="J15" s="366"/>
      <c r="K15" s="199"/>
      <c r="L15" s="191">
        <f t="shared" si="3"/>
        <v>0</v>
      </c>
      <c r="M15" s="191">
        <f t="shared" ref="M15:M24" si="5">K15+L15</f>
        <v>0</v>
      </c>
      <c r="N15" s="44"/>
    </row>
    <row r="16" spans="1:16" ht="267" customHeight="1" x14ac:dyDescent="0.25">
      <c r="A16" s="133" t="s">
        <v>63</v>
      </c>
      <c r="B16" s="20" t="s">
        <v>328</v>
      </c>
      <c r="C16" s="110">
        <v>48</v>
      </c>
      <c r="D16" s="1" t="s">
        <v>9</v>
      </c>
      <c r="E16" s="195"/>
      <c r="F16" s="194">
        <f t="shared" si="0"/>
        <v>0</v>
      </c>
      <c r="G16" s="194">
        <f t="shared" si="1"/>
        <v>0</v>
      </c>
      <c r="H16" s="194">
        <f t="shared" si="2"/>
        <v>0</v>
      </c>
      <c r="I16" s="366"/>
      <c r="J16" s="366"/>
      <c r="K16" s="199"/>
      <c r="L16" s="191">
        <f t="shared" si="3"/>
        <v>0</v>
      </c>
      <c r="M16" s="191">
        <f t="shared" si="5"/>
        <v>0</v>
      </c>
      <c r="N16" s="44"/>
    </row>
    <row r="17" spans="1:17" ht="136.5" customHeight="1" x14ac:dyDescent="0.25">
      <c r="A17" s="133" t="s">
        <v>65</v>
      </c>
      <c r="B17" s="20" t="s">
        <v>287</v>
      </c>
      <c r="C17" s="110">
        <v>3500</v>
      </c>
      <c r="D17" s="1" t="s">
        <v>6</v>
      </c>
      <c r="E17" s="193"/>
      <c r="F17" s="194">
        <f t="shared" si="0"/>
        <v>0</v>
      </c>
      <c r="G17" s="194">
        <f t="shared" si="1"/>
        <v>0</v>
      </c>
      <c r="H17" s="194">
        <f t="shared" si="2"/>
        <v>0</v>
      </c>
      <c r="I17" s="223"/>
      <c r="J17" s="223"/>
      <c r="K17" s="200"/>
      <c r="L17" s="191">
        <f t="shared" si="3"/>
        <v>0</v>
      </c>
      <c r="M17" s="191">
        <f t="shared" si="5"/>
        <v>0</v>
      </c>
      <c r="N17" s="44"/>
    </row>
    <row r="18" spans="1:17" ht="45" x14ac:dyDescent="0.25">
      <c r="A18" s="133" t="s">
        <v>64</v>
      </c>
      <c r="B18" s="111" t="s">
        <v>55</v>
      </c>
      <c r="C18" s="110">
        <v>150</v>
      </c>
      <c r="D18" s="1" t="s">
        <v>9</v>
      </c>
      <c r="E18" s="193"/>
      <c r="F18" s="194">
        <f t="shared" si="0"/>
        <v>0</v>
      </c>
      <c r="G18" s="194">
        <f t="shared" si="1"/>
        <v>0</v>
      </c>
      <c r="H18" s="194">
        <f t="shared" si="2"/>
        <v>0</v>
      </c>
      <c r="I18" s="223"/>
      <c r="J18" s="223"/>
      <c r="K18" s="200"/>
      <c r="L18" s="191">
        <f t="shared" si="3"/>
        <v>0</v>
      </c>
      <c r="M18" s="191">
        <f t="shared" si="5"/>
        <v>0</v>
      </c>
      <c r="N18" s="44"/>
    </row>
    <row r="19" spans="1:17" ht="105" x14ac:dyDescent="0.25">
      <c r="A19" s="133" t="s">
        <v>66</v>
      </c>
      <c r="B19" s="58" t="s">
        <v>288</v>
      </c>
      <c r="C19" s="110">
        <v>1500</v>
      </c>
      <c r="D19" s="1" t="s">
        <v>17</v>
      </c>
      <c r="E19" s="193"/>
      <c r="F19" s="194">
        <f t="shared" si="0"/>
        <v>0</v>
      </c>
      <c r="G19" s="194">
        <f t="shared" si="1"/>
        <v>0</v>
      </c>
      <c r="H19" s="194">
        <f t="shared" si="2"/>
        <v>0</v>
      </c>
      <c r="I19" s="223"/>
      <c r="J19" s="223"/>
      <c r="K19" s="200"/>
      <c r="L19" s="191">
        <f t="shared" si="3"/>
        <v>0</v>
      </c>
      <c r="M19" s="191">
        <f t="shared" si="5"/>
        <v>0</v>
      </c>
      <c r="N19" s="44"/>
    </row>
    <row r="20" spans="1:17" ht="233.25" customHeight="1" x14ac:dyDescent="0.25">
      <c r="A20" s="133" t="s">
        <v>67</v>
      </c>
      <c r="B20" s="58" t="s">
        <v>335</v>
      </c>
      <c r="C20" s="110">
        <v>250</v>
      </c>
      <c r="D20" s="1" t="s">
        <v>23</v>
      </c>
      <c r="E20" s="193"/>
      <c r="F20" s="194">
        <f t="shared" si="0"/>
        <v>0</v>
      </c>
      <c r="G20" s="194">
        <f t="shared" si="1"/>
        <v>0</v>
      </c>
      <c r="H20" s="194">
        <f t="shared" si="2"/>
        <v>0</v>
      </c>
      <c r="I20" s="223"/>
      <c r="J20" s="223"/>
      <c r="K20" s="200"/>
      <c r="L20" s="191">
        <f t="shared" si="3"/>
        <v>0</v>
      </c>
      <c r="M20" s="191">
        <f t="shared" si="5"/>
        <v>0</v>
      </c>
      <c r="N20" s="44"/>
    </row>
    <row r="21" spans="1:17" ht="38.25" customHeight="1" x14ac:dyDescent="0.25">
      <c r="A21" s="133" t="s">
        <v>68</v>
      </c>
      <c r="B21" s="24" t="s">
        <v>322</v>
      </c>
      <c r="C21" s="2">
        <v>120</v>
      </c>
      <c r="D21" s="4" t="s">
        <v>9</v>
      </c>
      <c r="E21" s="193"/>
      <c r="F21" s="194">
        <f t="shared" si="0"/>
        <v>0</v>
      </c>
      <c r="G21" s="194">
        <f t="shared" si="1"/>
        <v>0</v>
      </c>
      <c r="H21" s="194">
        <f t="shared" si="2"/>
        <v>0</v>
      </c>
      <c r="I21" s="223"/>
      <c r="J21" s="223"/>
      <c r="K21" s="200"/>
      <c r="L21" s="191">
        <f t="shared" si="3"/>
        <v>0</v>
      </c>
      <c r="M21" s="191">
        <f t="shared" si="5"/>
        <v>0</v>
      </c>
      <c r="N21" s="44"/>
    </row>
    <row r="22" spans="1:17" ht="54" customHeight="1" x14ac:dyDescent="0.25">
      <c r="A22" s="133" t="s">
        <v>69</v>
      </c>
      <c r="B22" s="24" t="s">
        <v>229</v>
      </c>
      <c r="C22" s="2">
        <v>50</v>
      </c>
      <c r="D22" s="2" t="s">
        <v>189</v>
      </c>
      <c r="E22" s="193"/>
      <c r="F22" s="194">
        <f t="shared" si="0"/>
        <v>0</v>
      </c>
      <c r="G22" s="194">
        <f t="shared" si="1"/>
        <v>0</v>
      </c>
      <c r="H22" s="194">
        <f t="shared" si="2"/>
        <v>0</v>
      </c>
      <c r="I22" s="223"/>
      <c r="J22" s="223"/>
      <c r="K22" s="200"/>
      <c r="L22" s="191">
        <f t="shared" si="3"/>
        <v>0</v>
      </c>
      <c r="M22" s="191">
        <f t="shared" si="5"/>
        <v>0</v>
      </c>
      <c r="N22" s="44"/>
    </row>
    <row r="23" spans="1:17" ht="114" customHeight="1" x14ac:dyDescent="0.25">
      <c r="A23" s="133" t="s">
        <v>70</v>
      </c>
      <c r="B23" s="24" t="s">
        <v>289</v>
      </c>
      <c r="C23" s="2">
        <v>3000</v>
      </c>
      <c r="D23" s="2" t="s">
        <v>23</v>
      </c>
      <c r="E23" s="196"/>
      <c r="F23" s="194">
        <f t="shared" si="0"/>
        <v>0</v>
      </c>
      <c r="G23" s="194">
        <f t="shared" si="1"/>
        <v>0</v>
      </c>
      <c r="H23" s="194">
        <f t="shared" si="2"/>
        <v>0</v>
      </c>
      <c r="I23" s="232"/>
      <c r="J23" s="232"/>
      <c r="K23" s="201"/>
      <c r="L23" s="191">
        <f t="shared" si="3"/>
        <v>0</v>
      </c>
      <c r="M23" s="191">
        <f t="shared" si="5"/>
        <v>0</v>
      </c>
      <c r="N23" s="44"/>
    </row>
    <row r="24" spans="1:17" ht="172.5" customHeight="1" thickBot="1" x14ac:dyDescent="0.3">
      <c r="A24" s="133" t="s">
        <v>71</v>
      </c>
      <c r="B24" s="78" t="s">
        <v>290</v>
      </c>
      <c r="C24" s="112">
        <v>450</v>
      </c>
      <c r="D24" s="112" t="s">
        <v>23</v>
      </c>
      <c r="E24" s="197"/>
      <c r="F24" s="198">
        <f t="shared" si="0"/>
        <v>0</v>
      </c>
      <c r="G24" s="198">
        <f>SUM(E24:F24)</f>
        <v>0</v>
      </c>
      <c r="H24" s="198">
        <f t="shared" si="2"/>
        <v>0</v>
      </c>
      <c r="I24" s="367"/>
      <c r="J24" s="367"/>
      <c r="K24" s="202"/>
      <c r="L24" s="191">
        <f t="shared" si="3"/>
        <v>0</v>
      </c>
      <c r="M24" s="191">
        <f t="shared" si="5"/>
        <v>0</v>
      </c>
      <c r="N24" s="44"/>
    </row>
    <row r="25" spans="1:17" ht="19.5" thickBot="1" x14ac:dyDescent="0.3">
      <c r="A25" s="57"/>
      <c r="B25" s="113"/>
      <c r="C25" s="114"/>
      <c r="D25" s="114"/>
      <c r="E25" s="114"/>
      <c r="F25" s="115"/>
      <c r="G25" s="116" t="s">
        <v>42</v>
      </c>
      <c r="H25" s="203">
        <f>SUM(H14:H24)</f>
        <v>0</v>
      </c>
      <c r="I25" s="117"/>
      <c r="J25" s="114"/>
      <c r="K25" s="114"/>
      <c r="L25" s="114"/>
      <c r="M25" s="114"/>
    </row>
    <row r="27" spans="1:17" x14ac:dyDescent="0.25">
      <c r="A27" s="108"/>
      <c r="B27" s="7" t="s">
        <v>54</v>
      </c>
      <c r="C27" s="118"/>
      <c r="D27" s="119"/>
      <c r="E27" s="119"/>
      <c r="F27" s="119" t="s">
        <v>43</v>
      </c>
      <c r="G27" s="313" t="s">
        <v>44</v>
      </c>
      <c r="H27" s="313"/>
      <c r="I27" s="313"/>
      <c r="J27" s="313"/>
      <c r="K27" s="313"/>
      <c r="L27" s="313"/>
      <c r="M27" s="313"/>
      <c r="N27" s="313"/>
      <c r="O27" s="119"/>
      <c r="P27" s="119"/>
      <c r="Q27" s="119"/>
    </row>
    <row r="31" spans="1:17" ht="15" customHeight="1" x14ac:dyDescent="0.25">
      <c r="B31" s="305" t="s">
        <v>157</v>
      </c>
      <c r="C31" s="306"/>
      <c r="D31" s="306"/>
      <c r="E31" s="306"/>
      <c r="F31" s="306"/>
      <c r="G31" s="306"/>
      <c r="H31" s="307"/>
    </row>
    <row r="32" spans="1:17" x14ac:dyDescent="0.25">
      <c r="B32" s="308" t="s">
        <v>82</v>
      </c>
      <c r="C32" s="309"/>
      <c r="D32" s="309"/>
      <c r="E32" s="309"/>
      <c r="F32" s="309"/>
      <c r="G32" s="309"/>
      <c r="H32" s="310"/>
    </row>
    <row r="33" spans="2:8" ht="25.5" customHeight="1" x14ac:dyDescent="0.25">
      <c r="B33" s="260" t="s">
        <v>163</v>
      </c>
      <c r="C33" s="260"/>
      <c r="D33" s="260"/>
      <c r="E33" s="260"/>
      <c r="F33" s="260"/>
      <c r="G33" s="260"/>
      <c r="H33" s="260"/>
    </row>
    <row r="34" spans="2:8" x14ac:dyDescent="0.25">
      <c r="D34" s="44"/>
      <c r="E34" s="44"/>
      <c r="F34" s="44"/>
      <c r="G34" s="44"/>
      <c r="H34" s="44"/>
    </row>
    <row r="35" spans="2:8" x14ac:dyDescent="0.25">
      <c r="B35" s="241" t="s">
        <v>156</v>
      </c>
      <c r="C35" s="241"/>
      <c r="D35" s="241"/>
      <c r="E35" s="241"/>
      <c r="F35" s="241"/>
      <c r="G35" s="241"/>
      <c r="H35" s="241"/>
    </row>
    <row r="36" spans="2:8" ht="15" customHeight="1" x14ac:dyDescent="0.25">
      <c r="B36" s="242" t="s">
        <v>176</v>
      </c>
      <c r="C36" s="242"/>
      <c r="D36" s="242"/>
      <c r="E36" s="242"/>
      <c r="F36" s="242"/>
      <c r="G36" s="242"/>
      <c r="H36" s="242"/>
    </row>
    <row r="37" spans="2:8" ht="15" customHeight="1" x14ac:dyDescent="0.25">
      <c r="B37" s="242" t="s">
        <v>177</v>
      </c>
      <c r="C37" s="242"/>
      <c r="D37" s="242"/>
      <c r="E37" s="242"/>
      <c r="F37" s="242"/>
      <c r="G37" s="242"/>
      <c r="H37" s="242"/>
    </row>
    <row r="38" spans="2:8" ht="30" customHeight="1" x14ac:dyDescent="0.25">
      <c r="B38" s="242" t="s">
        <v>180</v>
      </c>
      <c r="C38" s="242"/>
      <c r="D38" s="242"/>
      <c r="E38" s="242"/>
      <c r="F38" s="242"/>
      <c r="G38" s="242"/>
      <c r="H38" s="242"/>
    </row>
    <row r="39" spans="2:8" ht="36.75" customHeight="1" x14ac:dyDescent="0.25">
      <c r="B39" s="242" t="s">
        <v>181</v>
      </c>
      <c r="C39" s="242"/>
      <c r="D39" s="242"/>
      <c r="E39" s="242"/>
      <c r="F39" s="242"/>
      <c r="G39" s="242"/>
      <c r="H39" s="242"/>
    </row>
    <row r="40" spans="2:8" ht="15" customHeight="1" x14ac:dyDescent="0.25">
      <c r="B40" s="242" t="s">
        <v>178</v>
      </c>
      <c r="C40" s="242"/>
      <c r="D40" s="242"/>
      <c r="E40" s="242"/>
      <c r="F40" s="242"/>
      <c r="G40" s="242"/>
      <c r="H40" s="242"/>
    </row>
    <row r="41" spans="2:8" ht="15" customHeight="1" x14ac:dyDescent="0.25">
      <c r="B41" s="245" t="s">
        <v>179</v>
      </c>
      <c r="C41" s="245"/>
      <c r="D41" s="245"/>
      <c r="E41" s="245"/>
      <c r="F41" s="245"/>
      <c r="G41" s="245"/>
      <c r="H41" s="245"/>
    </row>
    <row r="42" spans="2:8" ht="15" customHeight="1" x14ac:dyDescent="0.25">
      <c r="B42" s="245" t="s">
        <v>182</v>
      </c>
      <c r="C42" s="245"/>
      <c r="D42" s="245"/>
      <c r="E42" s="245"/>
      <c r="F42" s="245"/>
      <c r="G42" s="245"/>
      <c r="H42" s="245"/>
    </row>
    <row r="43" spans="2:8" ht="15" customHeight="1" x14ac:dyDescent="0.25">
      <c r="B43" s="246" t="s">
        <v>183</v>
      </c>
      <c r="C43" s="246"/>
      <c r="D43" s="246"/>
      <c r="E43" s="246"/>
      <c r="F43" s="246"/>
      <c r="G43" s="246"/>
      <c r="H43" s="246"/>
    </row>
    <row r="44" spans="2:8" ht="29.25" customHeight="1" x14ac:dyDescent="0.25">
      <c r="B44" s="281" t="s">
        <v>184</v>
      </c>
      <c r="C44" s="281"/>
      <c r="D44" s="281"/>
      <c r="E44" s="281"/>
      <c r="F44" s="281"/>
      <c r="G44" s="281"/>
      <c r="H44" s="281"/>
    </row>
  </sheetData>
  <sheetProtection algorithmName="SHA-512" hashValue="McCy1x0d+hgsF2WltrH0jPSWNLQexIxe8h4VwUihM/t3M7SQh8uz0JdbuFN/fud9uxuayw/pfij1jIoq5E75Fw==" saltValue="YApESH2SPqJ66BhoamRk8Q==" spinCount="100000" sheet="1" objects="1" scenarios="1"/>
  <mergeCells count="38">
    <mergeCell ref="G27:N27"/>
    <mergeCell ref="A5:D5"/>
    <mergeCell ref="G5:L5"/>
    <mergeCell ref="A6:D6"/>
    <mergeCell ref="G6:L6"/>
    <mergeCell ref="A13:M13"/>
    <mergeCell ref="A12:B12"/>
    <mergeCell ref="H10:H11"/>
    <mergeCell ref="I10:I11"/>
    <mergeCell ref="J10:J11"/>
    <mergeCell ref="K10:K11"/>
    <mergeCell ref="L10:L11"/>
    <mergeCell ref="M10:M11"/>
    <mergeCell ref="A10:B11"/>
    <mergeCell ref="C10:C11"/>
    <mergeCell ref="D10:D11"/>
    <mergeCell ref="E10:E11"/>
    <mergeCell ref="F10:F11"/>
    <mergeCell ref="G10:G11"/>
    <mergeCell ref="A2:D2"/>
    <mergeCell ref="G2:L2"/>
    <mergeCell ref="A3:D3"/>
    <mergeCell ref="G3:L3"/>
    <mergeCell ref="A4:D4"/>
    <mergeCell ref="G4:L4"/>
    <mergeCell ref="B31:H31"/>
    <mergeCell ref="B32:H32"/>
    <mergeCell ref="B35:H35"/>
    <mergeCell ref="B36:H36"/>
    <mergeCell ref="B37:H37"/>
    <mergeCell ref="B33:H33"/>
    <mergeCell ref="B43:H43"/>
    <mergeCell ref="B44:H44"/>
    <mergeCell ref="B38:H38"/>
    <mergeCell ref="B39:H39"/>
    <mergeCell ref="B40:H40"/>
    <mergeCell ref="B41:H41"/>
    <mergeCell ref="B42:H42"/>
  </mergeCells>
  <phoneticPr fontId="26" type="noConversion"/>
  <pageMargins left="0.7" right="0.7"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P41"/>
  <sheetViews>
    <sheetView zoomScaleNormal="100" zoomScaleSheetLayoutView="100" workbookViewId="0">
      <selection activeCell="E14" sqref="E14"/>
    </sheetView>
  </sheetViews>
  <sheetFormatPr defaultColWidth="9.140625" defaultRowHeight="27.75" x14ac:dyDescent="0.25"/>
  <cols>
    <col min="1" max="1" width="9.140625" style="127"/>
    <col min="2" max="2" width="65.7109375" style="44" customWidth="1"/>
    <col min="3" max="3" width="11.140625" style="44" customWidth="1"/>
    <col min="4" max="4" width="9.140625" style="44"/>
    <col min="5" max="5" width="12" style="44" customWidth="1"/>
    <col min="6" max="6" width="9.140625" style="44"/>
    <col min="7" max="7" width="11" style="44" customWidth="1"/>
    <col min="8" max="8" width="22.140625" style="44" customWidth="1"/>
    <col min="9" max="9" width="32.5703125" style="126" customWidth="1"/>
    <col min="10" max="10" width="16.85546875" style="44" customWidth="1"/>
    <col min="11" max="11" width="13.28515625" style="44" customWidth="1"/>
    <col min="12" max="12" width="11.85546875" style="44" customWidth="1"/>
    <col min="13" max="13" width="13.28515625" style="44" customWidth="1"/>
    <col min="14" max="16384" width="9.140625" style="44"/>
  </cols>
  <sheetData>
    <row r="1" spans="1:16" s="91" customFormat="1" x14ac:dyDescent="0.25">
      <c r="A1" s="337" t="s">
        <v>34</v>
      </c>
      <c r="B1" s="337"/>
      <c r="C1" s="337"/>
      <c r="D1" s="337"/>
      <c r="E1" s="90"/>
      <c r="F1" s="90"/>
      <c r="G1" s="90" t="s">
        <v>35</v>
      </c>
      <c r="I1" s="92"/>
      <c r="J1" s="90"/>
      <c r="K1" s="90"/>
      <c r="L1" s="90"/>
      <c r="M1" s="90"/>
      <c r="N1" s="90"/>
      <c r="P1" s="90"/>
    </row>
    <row r="2" spans="1:16" s="91" customFormat="1" ht="12.75" x14ac:dyDescent="0.25">
      <c r="A2" s="292" t="s">
        <v>49</v>
      </c>
      <c r="B2" s="292"/>
      <c r="C2" s="292"/>
      <c r="D2" s="292"/>
      <c r="G2" s="293" t="s">
        <v>37</v>
      </c>
      <c r="H2" s="293"/>
      <c r="I2" s="293"/>
      <c r="J2" s="293"/>
      <c r="K2" s="293"/>
      <c r="L2" s="293"/>
    </row>
    <row r="3" spans="1:16" s="91" customFormat="1" ht="12.75" x14ac:dyDescent="0.25">
      <c r="A3" s="294" t="s">
        <v>50</v>
      </c>
      <c r="B3" s="294"/>
      <c r="C3" s="294"/>
      <c r="D3" s="294"/>
      <c r="G3" s="293" t="s">
        <v>38</v>
      </c>
      <c r="H3" s="293"/>
      <c r="I3" s="293"/>
      <c r="J3" s="293"/>
      <c r="K3" s="293"/>
      <c r="L3" s="293"/>
    </row>
    <row r="4" spans="1:16" s="91" customFormat="1" ht="12.75" x14ac:dyDescent="0.25">
      <c r="A4" s="294" t="s">
        <v>51</v>
      </c>
      <c r="B4" s="294"/>
      <c r="C4" s="294"/>
      <c r="D4" s="294"/>
      <c r="G4" s="293" t="s">
        <v>39</v>
      </c>
      <c r="H4" s="293"/>
      <c r="I4" s="293"/>
      <c r="J4" s="293"/>
      <c r="K4" s="293"/>
      <c r="L4" s="293"/>
    </row>
    <row r="5" spans="1:16" s="91" customFormat="1" ht="12.75" x14ac:dyDescent="0.25">
      <c r="A5" s="294" t="s">
        <v>52</v>
      </c>
      <c r="B5" s="294"/>
      <c r="C5" s="294"/>
      <c r="D5" s="294"/>
      <c r="G5" s="293" t="s">
        <v>40</v>
      </c>
      <c r="H5" s="293"/>
      <c r="I5" s="293"/>
      <c r="J5" s="293"/>
      <c r="K5" s="293"/>
      <c r="L5" s="293"/>
    </row>
    <row r="6" spans="1:16" s="91" customFormat="1" ht="12.75" x14ac:dyDescent="0.25">
      <c r="A6" s="294" t="s">
        <v>53</v>
      </c>
      <c r="B6" s="294"/>
      <c r="C6" s="294"/>
      <c r="D6" s="294"/>
      <c r="G6" s="293" t="s">
        <v>41</v>
      </c>
      <c r="H6" s="293"/>
      <c r="I6" s="293"/>
      <c r="J6" s="293"/>
      <c r="K6" s="293"/>
      <c r="L6" s="293"/>
    </row>
    <row r="7" spans="1:16" s="91" customFormat="1" x14ac:dyDescent="0.25">
      <c r="A7" s="122"/>
      <c r="B7" s="94"/>
      <c r="C7" s="94"/>
      <c r="D7" s="94"/>
      <c r="G7" s="94"/>
      <c r="H7" s="94"/>
      <c r="I7" s="95"/>
      <c r="J7" s="94"/>
      <c r="K7" s="94"/>
      <c r="L7" s="94"/>
    </row>
    <row r="8" spans="1:16" s="91" customFormat="1" x14ac:dyDescent="0.25">
      <c r="A8" s="122"/>
      <c r="B8" s="94"/>
      <c r="C8" s="94"/>
      <c r="D8" s="94"/>
      <c r="G8" s="94"/>
      <c r="H8" s="94"/>
      <c r="I8" s="95"/>
      <c r="J8" s="94"/>
      <c r="K8" s="94"/>
      <c r="L8" s="94"/>
    </row>
    <row r="9" spans="1:16" s="91" customFormat="1" x14ac:dyDescent="0.25">
      <c r="A9" s="123"/>
      <c r="B9" s="124"/>
      <c r="C9" s="124"/>
      <c r="D9" s="124"/>
      <c r="G9" s="94"/>
      <c r="H9" s="94"/>
      <c r="I9" s="95"/>
      <c r="J9" s="94"/>
      <c r="K9" s="94"/>
      <c r="L9" s="94"/>
    </row>
    <row r="10" spans="1:16" ht="15" customHeight="1" x14ac:dyDescent="0.25">
      <c r="A10" s="338" t="s">
        <v>45</v>
      </c>
      <c r="B10" s="339"/>
      <c r="C10" s="251" t="s">
        <v>233</v>
      </c>
      <c r="D10" s="330" t="s">
        <v>0</v>
      </c>
      <c r="E10" s="332" t="s">
        <v>1</v>
      </c>
      <c r="F10" s="333" t="s">
        <v>2</v>
      </c>
      <c r="G10" s="333" t="s">
        <v>3</v>
      </c>
      <c r="H10" s="326" t="s">
        <v>4</v>
      </c>
      <c r="I10" s="328" t="s">
        <v>79</v>
      </c>
      <c r="J10" s="328" t="s">
        <v>30</v>
      </c>
      <c r="K10" s="328" t="s">
        <v>29</v>
      </c>
      <c r="L10" s="328" t="s">
        <v>28</v>
      </c>
      <c r="M10" s="328" t="s">
        <v>27</v>
      </c>
    </row>
    <row r="11" spans="1:16" ht="77.25" customHeight="1" x14ac:dyDescent="0.25">
      <c r="A11" s="340"/>
      <c r="B11" s="341"/>
      <c r="C11" s="252"/>
      <c r="D11" s="331"/>
      <c r="E11" s="331"/>
      <c r="F11" s="331"/>
      <c r="G11" s="331"/>
      <c r="H11" s="327"/>
      <c r="I11" s="329"/>
      <c r="J11" s="327"/>
      <c r="K11" s="327"/>
      <c r="L11" s="327"/>
      <c r="M11" s="327"/>
    </row>
    <row r="12" spans="1:16" ht="15.75" thickBot="1" x14ac:dyDescent="0.3">
      <c r="A12" s="316">
        <v>1</v>
      </c>
      <c r="B12" s="317"/>
      <c r="C12" s="13">
        <v>2</v>
      </c>
      <c r="D12" s="14">
        <v>3</v>
      </c>
      <c r="E12" s="15">
        <v>4</v>
      </c>
      <c r="F12" s="15">
        <v>5</v>
      </c>
      <c r="G12" s="16" t="s">
        <v>173</v>
      </c>
      <c r="H12" s="17" t="s">
        <v>174</v>
      </c>
      <c r="I12" s="18">
        <v>8</v>
      </c>
      <c r="J12" s="19">
        <v>9</v>
      </c>
      <c r="K12" s="19">
        <v>10</v>
      </c>
      <c r="L12" s="19">
        <v>11</v>
      </c>
      <c r="M12" s="19" t="s">
        <v>175</v>
      </c>
    </row>
    <row r="13" spans="1:16" s="125" customFormat="1" ht="28.5" thickBot="1" x14ac:dyDescent="0.3">
      <c r="A13" s="314" t="s">
        <v>32</v>
      </c>
      <c r="B13" s="315"/>
      <c r="C13" s="315"/>
      <c r="D13" s="315"/>
      <c r="E13" s="315"/>
      <c r="F13" s="315"/>
      <c r="G13" s="315"/>
      <c r="H13" s="315"/>
      <c r="I13" s="315"/>
      <c r="J13" s="315"/>
      <c r="K13" s="315"/>
      <c r="L13" s="315"/>
      <c r="M13" s="336"/>
    </row>
    <row r="14" spans="1:16" ht="257.25" customHeight="1" x14ac:dyDescent="0.25">
      <c r="A14" s="133">
        <v>1</v>
      </c>
      <c r="B14" s="160" t="s">
        <v>325</v>
      </c>
      <c r="C14" s="4">
        <v>23000</v>
      </c>
      <c r="D14" s="1" t="s">
        <v>21</v>
      </c>
      <c r="E14" s="204"/>
      <c r="F14" s="194">
        <f>E14*0.22</f>
        <v>0</v>
      </c>
      <c r="G14" s="194">
        <f>SUM(E14:F14)</f>
        <v>0</v>
      </c>
      <c r="H14" s="194">
        <f t="shared" ref="H14:H21" si="0">C14*G14</f>
        <v>0</v>
      </c>
      <c r="I14" s="227"/>
      <c r="J14" s="227"/>
      <c r="K14" s="173"/>
      <c r="L14" s="191">
        <f>K14*0.22</f>
        <v>0</v>
      </c>
      <c r="M14" s="191">
        <f>K14+L14</f>
        <v>0</v>
      </c>
    </row>
    <row r="15" spans="1:16" ht="270.75" customHeight="1" x14ac:dyDescent="0.25">
      <c r="A15" s="133">
        <v>2</v>
      </c>
      <c r="B15" s="21" t="s">
        <v>323</v>
      </c>
      <c r="C15" s="26">
        <v>24000</v>
      </c>
      <c r="D15" s="1" t="s">
        <v>21</v>
      </c>
      <c r="E15" s="205"/>
      <c r="F15" s="194">
        <f t="shared" ref="F15:F21" si="1">E15*0.22</f>
        <v>0</v>
      </c>
      <c r="G15" s="194">
        <f t="shared" ref="G15:G21" si="2">SUM(E15:F15)</f>
        <v>0</v>
      </c>
      <c r="H15" s="194">
        <f t="shared" si="0"/>
        <v>0</v>
      </c>
      <c r="I15" s="229"/>
      <c r="J15" s="229"/>
      <c r="K15" s="167"/>
      <c r="L15" s="191">
        <f t="shared" ref="L15:L21" si="3">K15*0.22</f>
        <v>0</v>
      </c>
      <c r="M15" s="191">
        <f t="shared" ref="M15:M21" si="4">K15+L15</f>
        <v>0</v>
      </c>
    </row>
    <row r="16" spans="1:16" ht="178.5" customHeight="1" x14ac:dyDescent="0.25">
      <c r="A16" s="133">
        <v>3</v>
      </c>
      <c r="B16" s="20" t="s">
        <v>324</v>
      </c>
      <c r="C16" s="26">
        <v>8500</v>
      </c>
      <c r="D16" s="1" t="s">
        <v>6</v>
      </c>
      <c r="E16" s="205"/>
      <c r="F16" s="194">
        <f t="shared" si="1"/>
        <v>0</v>
      </c>
      <c r="G16" s="194">
        <f t="shared" si="2"/>
        <v>0</v>
      </c>
      <c r="H16" s="194">
        <f t="shared" si="0"/>
        <v>0</v>
      </c>
      <c r="I16" s="229"/>
      <c r="J16" s="229"/>
      <c r="K16" s="167"/>
      <c r="L16" s="191">
        <f t="shared" si="3"/>
        <v>0</v>
      </c>
      <c r="M16" s="191">
        <f t="shared" si="4"/>
        <v>0</v>
      </c>
    </row>
    <row r="17" spans="1:16" ht="116.25" customHeight="1" x14ac:dyDescent="0.25">
      <c r="A17" s="133">
        <v>4</v>
      </c>
      <c r="B17" s="20" t="s">
        <v>291</v>
      </c>
      <c r="C17" s="26">
        <v>1000</v>
      </c>
      <c r="D17" s="1" t="s">
        <v>6</v>
      </c>
      <c r="E17" s="205"/>
      <c r="F17" s="194">
        <f t="shared" si="1"/>
        <v>0</v>
      </c>
      <c r="G17" s="194">
        <f t="shared" si="2"/>
        <v>0</v>
      </c>
      <c r="H17" s="194">
        <f t="shared" si="0"/>
        <v>0</v>
      </c>
      <c r="I17" s="229"/>
      <c r="J17" s="229"/>
      <c r="K17" s="167"/>
      <c r="L17" s="191">
        <f t="shared" si="3"/>
        <v>0</v>
      </c>
      <c r="M17" s="191">
        <f t="shared" si="4"/>
        <v>0</v>
      </c>
    </row>
    <row r="18" spans="1:16" ht="129" customHeight="1" x14ac:dyDescent="0.25">
      <c r="A18" s="133">
        <v>5</v>
      </c>
      <c r="B18" s="21" t="s">
        <v>152</v>
      </c>
      <c r="C18" s="26">
        <v>32000</v>
      </c>
      <c r="D18" s="1" t="s">
        <v>6</v>
      </c>
      <c r="E18" s="166"/>
      <c r="F18" s="194">
        <f t="shared" si="1"/>
        <v>0</v>
      </c>
      <c r="G18" s="194">
        <f t="shared" si="2"/>
        <v>0</v>
      </c>
      <c r="H18" s="194">
        <f t="shared" si="0"/>
        <v>0</v>
      </c>
      <c r="I18" s="227"/>
      <c r="J18" s="227"/>
      <c r="K18" s="208"/>
      <c r="L18" s="191">
        <f t="shared" si="3"/>
        <v>0</v>
      </c>
      <c r="M18" s="191">
        <f t="shared" si="4"/>
        <v>0</v>
      </c>
    </row>
    <row r="19" spans="1:16" ht="139.5" customHeight="1" x14ac:dyDescent="0.25">
      <c r="A19" s="133">
        <v>6</v>
      </c>
      <c r="B19" s="20" t="s">
        <v>293</v>
      </c>
      <c r="C19" s="26">
        <v>2400</v>
      </c>
      <c r="D19" s="1" t="s">
        <v>6</v>
      </c>
      <c r="E19" s="166"/>
      <c r="F19" s="206">
        <f t="shared" si="1"/>
        <v>0</v>
      </c>
      <c r="G19" s="206">
        <f t="shared" ref="G19" si="5">E19*1.22</f>
        <v>0</v>
      </c>
      <c r="H19" s="186">
        <f>G19*C19</f>
        <v>0</v>
      </c>
      <c r="I19" s="227"/>
      <c r="J19" s="227"/>
      <c r="K19" s="173"/>
      <c r="L19" s="191">
        <f>K19*0.22</f>
        <v>0</v>
      </c>
      <c r="M19" s="191">
        <f>K19+L19</f>
        <v>0</v>
      </c>
    </row>
    <row r="20" spans="1:16" ht="147" customHeight="1" x14ac:dyDescent="0.25">
      <c r="A20" s="133">
        <v>7</v>
      </c>
      <c r="B20" s="20" t="s">
        <v>292</v>
      </c>
      <c r="C20" s="26">
        <v>700</v>
      </c>
      <c r="D20" s="2" t="s">
        <v>21</v>
      </c>
      <c r="E20" s="207"/>
      <c r="F20" s="194">
        <f t="shared" si="1"/>
        <v>0</v>
      </c>
      <c r="G20" s="194">
        <f t="shared" si="2"/>
        <v>0</v>
      </c>
      <c r="H20" s="194">
        <f t="shared" si="0"/>
        <v>0</v>
      </c>
      <c r="I20" s="228"/>
      <c r="J20" s="228"/>
      <c r="K20" s="207"/>
      <c r="L20" s="191">
        <f t="shared" si="3"/>
        <v>0</v>
      </c>
      <c r="M20" s="191">
        <f t="shared" si="4"/>
        <v>0</v>
      </c>
    </row>
    <row r="21" spans="1:16" ht="136.5" customHeight="1" thickBot="1" x14ac:dyDescent="0.3">
      <c r="A21" s="133">
        <v>8</v>
      </c>
      <c r="B21" s="20" t="s">
        <v>230</v>
      </c>
      <c r="C21" s="27">
        <v>200</v>
      </c>
      <c r="D21" s="2" t="s">
        <v>6</v>
      </c>
      <c r="E21" s="207"/>
      <c r="F21" s="194">
        <f t="shared" si="1"/>
        <v>0</v>
      </c>
      <c r="G21" s="194">
        <f t="shared" si="2"/>
        <v>0</v>
      </c>
      <c r="H21" s="194">
        <f t="shared" si="0"/>
        <v>0</v>
      </c>
      <c r="I21" s="228"/>
      <c r="J21" s="228"/>
      <c r="K21" s="207"/>
      <c r="L21" s="191">
        <f t="shared" si="3"/>
        <v>0</v>
      </c>
      <c r="M21" s="191">
        <f t="shared" si="4"/>
        <v>0</v>
      </c>
    </row>
    <row r="22" spans="1:16" ht="19.5" thickBot="1" x14ac:dyDescent="0.3">
      <c r="A22" s="261"/>
      <c r="B22" s="262"/>
      <c r="C22" s="262"/>
      <c r="D22" s="262"/>
      <c r="E22" s="262"/>
      <c r="F22" s="262"/>
      <c r="G22" s="116" t="s">
        <v>42</v>
      </c>
      <c r="H22" s="203">
        <f>SUM(H14:H21)</f>
        <v>0</v>
      </c>
      <c r="I22" s="324"/>
      <c r="J22" s="324"/>
      <c r="K22" s="324"/>
      <c r="L22" s="324"/>
      <c r="M22" s="325"/>
    </row>
    <row r="23" spans="1:16" ht="15" x14ac:dyDescent="0.25">
      <c r="A23" s="120"/>
    </row>
    <row r="24" spans="1:16" ht="15" x14ac:dyDescent="0.25">
      <c r="A24" s="44"/>
      <c r="B24" s="12" t="s">
        <v>168</v>
      </c>
      <c r="C24" s="93"/>
      <c r="D24" s="93" t="s">
        <v>43</v>
      </c>
      <c r="E24" s="120"/>
      <c r="F24" s="283" t="s">
        <v>44</v>
      </c>
      <c r="G24" s="283"/>
      <c r="H24" s="283"/>
      <c r="I24" s="283"/>
      <c r="J24" s="283"/>
      <c r="K24" s="283"/>
      <c r="L24" s="283"/>
      <c r="M24" s="283"/>
      <c r="N24" s="120"/>
      <c r="O24" s="120"/>
      <c r="P24" s="120"/>
    </row>
    <row r="25" spans="1:16" ht="15" x14ac:dyDescent="0.25">
      <c r="A25" s="120"/>
    </row>
    <row r="26" spans="1:16" x14ac:dyDescent="0.25">
      <c r="B26" s="259" t="s">
        <v>157</v>
      </c>
      <c r="C26" s="259"/>
      <c r="D26" s="259"/>
      <c r="E26" s="259"/>
      <c r="F26" s="259"/>
      <c r="G26" s="259"/>
      <c r="H26" s="259"/>
    </row>
    <row r="27" spans="1:16" x14ac:dyDescent="0.25">
      <c r="B27" s="260" t="s">
        <v>82</v>
      </c>
      <c r="C27" s="260"/>
      <c r="D27" s="260"/>
      <c r="E27" s="260"/>
      <c r="F27" s="260"/>
      <c r="G27" s="260"/>
      <c r="H27" s="260"/>
    </row>
    <row r="28" spans="1:16" ht="23.25" customHeight="1" x14ac:dyDescent="0.25">
      <c r="B28" s="80"/>
      <c r="C28" s="80"/>
      <c r="D28" s="80"/>
      <c r="E28" s="80"/>
      <c r="F28" s="80"/>
      <c r="G28" s="80"/>
      <c r="H28" s="80"/>
    </row>
    <row r="29" spans="1:16" x14ac:dyDescent="0.25">
      <c r="B29" s="241" t="s">
        <v>156</v>
      </c>
      <c r="C29" s="241"/>
      <c r="D29" s="241"/>
      <c r="E29" s="241"/>
      <c r="F29" s="241"/>
      <c r="G29" s="241"/>
      <c r="H29" s="241"/>
    </row>
    <row r="30" spans="1:16" ht="27.75" customHeight="1" x14ac:dyDescent="0.25">
      <c r="B30" s="242" t="s">
        <v>176</v>
      </c>
      <c r="C30" s="242"/>
      <c r="D30" s="242"/>
      <c r="E30" s="242"/>
      <c r="F30" s="242"/>
      <c r="G30" s="242"/>
      <c r="H30" s="242"/>
    </row>
    <row r="31" spans="1:16" ht="27.75" customHeight="1" x14ac:dyDescent="0.25">
      <c r="B31" s="242" t="s">
        <v>177</v>
      </c>
      <c r="C31" s="242"/>
      <c r="D31" s="242"/>
      <c r="E31" s="242"/>
      <c r="F31" s="242"/>
      <c r="G31" s="242"/>
      <c r="H31" s="242"/>
    </row>
    <row r="32" spans="1:16" ht="27.75" customHeight="1" x14ac:dyDescent="0.25">
      <c r="B32" s="242" t="s">
        <v>180</v>
      </c>
      <c r="C32" s="242"/>
      <c r="D32" s="242"/>
      <c r="E32" s="242"/>
      <c r="F32" s="242"/>
      <c r="G32" s="242"/>
      <c r="H32" s="242"/>
    </row>
    <row r="33" spans="2:8" ht="27.75" customHeight="1" x14ac:dyDescent="0.25">
      <c r="B33" s="242" t="s">
        <v>181</v>
      </c>
      <c r="C33" s="242"/>
      <c r="D33" s="242"/>
      <c r="E33" s="242"/>
      <c r="F33" s="242"/>
      <c r="G33" s="242"/>
      <c r="H33" s="242"/>
    </row>
    <row r="34" spans="2:8" ht="27.75" customHeight="1" x14ac:dyDescent="0.25">
      <c r="B34" s="242" t="s">
        <v>178</v>
      </c>
      <c r="C34" s="242"/>
      <c r="D34" s="242"/>
      <c r="E34" s="242"/>
      <c r="F34" s="242"/>
      <c r="G34" s="242"/>
      <c r="H34" s="242"/>
    </row>
    <row r="35" spans="2:8" ht="27.75" customHeight="1" x14ac:dyDescent="0.25">
      <c r="B35" s="245" t="s">
        <v>179</v>
      </c>
      <c r="C35" s="245"/>
      <c r="D35" s="245"/>
      <c r="E35" s="245"/>
      <c r="F35" s="245"/>
      <c r="G35" s="245"/>
      <c r="H35" s="245"/>
    </row>
    <row r="36" spans="2:8" ht="27.75" customHeight="1" x14ac:dyDescent="0.25">
      <c r="B36" s="245" t="s">
        <v>182</v>
      </c>
      <c r="C36" s="245"/>
      <c r="D36" s="245"/>
      <c r="E36" s="245"/>
      <c r="F36" s="245"/>
      <c r="G36" s="245"/>
      <c r="H36" s="245"/>
    </row>
    <row r="37" spans="2:8" ht="27.75" customHeight="1" x14ac:dyDescent="0.25">
      <c r="B37" s="246" t="s">
        <v>183</v>
      </c>
      <c r="C37" s="246"/>
      <c r="D37" s="246"/>
      <c r="E37" s="246"/>
      <c r="F37" s="246"/>
      <c r="G37" s="246"/>
      <c r="H37" s="246"/>
    </row>
    <row r="38" spans="2:8" ht="27.75" customHeight="1" x14ac:dyDescent="0.25">
      <c r="B38" s="281" t="s">
        <v>184</v>
      </c>
      <c r="C38" s="281"/>
      <c r="D38" s="281"/>
      <c r="E38" s="281"/>
      <c r="F38" s="281"/>
      <c r="G38" s="281"/>
      <c r="H38" s="281"/>
    </row>
    <row r="39" spans="2:8" x14ac:dyDescent="0.25">
      <c r="B39" s="128"/>
      <c r="C39" s="120"/>
      <c r="D39" s="120"/>
    </row>
    <row r="40" spans="2:8" x14ac:dyDescent="0.25">
      <c r="B40" s="334" t="s">
        <v>161</v>
      </c>
      <c r="C40" s="335"/>
      <c r="D40" s="335"/>
      <c r="E40" s="335"/>
      <c r="F40" s="335"/>
      <c r="G40" s="335"/>
      <c r="H40" s="335"/>
    </row>
    <row r="41" spans="2:8" ht="42.75" customHeight="1" x14ac:dyDescent="0.25">
      <c r="B41" s="260" t="s">
        <v>162</v>
      </c>
      <c r="C41" s="260"/>
      <c r="D41" s="260"/>
      <c r="E41" s="260"/>
      <c r="F41" s="260"/>
      <c r="G41" s="260"/>
      <c r="H41" s="260"/>
    </row>
  </sheetData>
  <sheetProtection algorithmName="SHA-512" hashValue="HLJSfmi0ytyz/FveDyNscDk7sTQSnq0TlqEspa4MTqXXGMRF3JAWHaL3fCjpAvS8zrhMgQowli4UC6e4YguZrA==" saltValue="lBLSZRZraDK5yxrVG/Kmog==" spinCount="100000" sheet="1" objects="1" scenarios="1"/>
  <mergeCells count="42">
    <mergeCell ref="B40:H40"/>
    <mergeCell ref="B41:H41"/>
    <mergeCell ref="A13:M13"/>
    <mergeCell ref="A1:D1"/>
    <mergeCell ref="A5:D5"/>
    <mergeCell ref="G5:L5"/>
    <mergeCell ref="A6:D6"/>
    <mergeCell ref="G6:L6"/>
    <mergeCell ref="A2:D2"/>
    <mergeCell ref="G2:L2"/>
    <mergeCell ref="A3:D3"/>
    <mergeCell ref="G3:L3"/>
    <mergeCell ref="A4:D4"/>
    <mergeCell ref="G4:L4"/>
    <mergeCell ref="L10:L11"/>
    <mergeCell ref="A10:B11"/>
    <mergeCell ref="C10:C11"/>
    <mergeCell ref="D10:D11"/>
    <mergeCell ref="E10:E11"/>
    <mergeCell ref="F10:F11"/>
    <mergeCell ref="G10:G11"/>
    <mergeCell ref="H10:H11"/>
    <mergeCell ref="I10:I11"/>
    <mergeCell ref="J10:J11"/>
    <mergeCell ref="K10:K11"/>
    <mergeCell ref="F24:M24"/>
    <mergeCell ref="M10:M11"/>
    <mergeCell ref="A12:B12"/>
    <mergeCell ref="A22:F22"/>
    <mergeCell ref="I22:M22"/>
    <mergeCell ref="B37:H37"/>
    <mergeCell ref="B38:H38"/>
    <mergeCell ref="B32:H32"/>
    <mergeCell ref="B33:H33"/>
    <mergeCell ref="B34:H34"/>
    <mergeCell ref="B35:H35"/>
    <mergeCell ref="B36:H36"/>
    <mergeCell ref="B26:H26"/>
    <mergeCell ref="B27:H27"/>
    <mergeCell ref="B29:H29"/>
    <mergeCell ref="B30:H30"/>
    <mergeCell ref="B31:H31"/>
  </mergeCells>
  <pageMargins left="0.25" right="0.25" top="0.75" bottom="0.75" header="0.3" footer="0.3"/>
  <pageSetup paperSize="9" scale="33" fitToHeight="0" orientation="portrait"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Q49"/>
  <sheetViews>
    <sheetView zoomScaleNormal="100" zoomScaleSheetLayoutView="80" workbookViewId="0">
      <selection activeCell="E15" sqref="E15"/>
    </sheetView>
  </sheetViews>
  <sheetFormatPr defaultColWidth="9.140625" defaultRowHeight="15" x14ac:dyDescent="0.25"/>
  <cols>
    <col min="1" max="1" width="6" style="120" customWidth="1"/>
    <col min="2" max="2" width="52" style="136" customWidth="1"/>
    <col min="3" max="3" width="9.140625" style="119"/>
    <col min="4" max="4" width="9.140625" style="108"/>
    <col min="5" max="5" width="9.140625" style="137"/>
    <col min="6" max="6" width="9.140625" style="108"/>
    <col min="7" max="7" width="11" style="108" customWidth="1"/>
    <col min="8" max="8" width="22.42578125" style="108" customWidth="1"/>
    <col min="9" max="9" width="19.85546875" style="121" customWidth="1"/>
    <col min="10" max="10" width="11.5703125" style="108" customWidth="1"/>
    <col min="11" max="11" width="14.5703125" style="108" customWidth="1"/>
    <col min="12" max="12" width="10.85546875" style="108" customWidth="1"/>
    <col min="13" max="13" width="12" style="108" customWidth="1"/>
    <col min="14" max="16384" width="9.140625" style="108"/>
  </cols>
  <sheetData>
    <row r="1" spans="1:16" s="91" customFormat="1" ht="27" x14ac:dyDescent="0.25">
      <c r="A1" s="346" t="s">
        <v>34</v>
      </c>
      <c r="B1" s="346"/>
      <c r="C1" s="346"/>
      <c r="D1" s="346"/>
      <c r="E1" s="129"/>
      <c r="F1" s="90"/>
      <c r="G1" s="90" t="s">
        <v>35</v>
      </c>
      <c r="I1" s="92"/>
      <c r="J1" s="90"/>
      <c r="K1" s="90"/>
      <c r="L1" s="90"/>
      <c r="M1" s="90"/>
      <c r="N1" s="90"/>
      <c r="P1" s="90"/>
    </row>
    <row r="2" spans="1:16" s="91" customFormat="1" ht="12.75" x14ac:dyDescent="0.25">
      <c r="A2" s="292" t="s">
        <v>49</v>
      </c>
      <c r="B2" s="292"/>
      <c r="C2" s="292"/>
      <c r="D2" s="292"/>
      <c r="E2" s="130"/>
      <c r="G2" s="293" t="s">
        <v>37</v>
      </c>
      <c r="H2" s="293"/>
      <c r="I2" s="293"/>
      <c r="J2" s="293"/>
      <c r="K2" s="293"/>
      <c r="L2" s="293"/>
    </row>
    <row r="3" spans="1:16" s="91" customFormat="1" ht="12.75" x14ac:dyDescent="0.25">
      <c r="A3" s="294" t="s">
        <v>50</v>
      </c>
      <c r="B3" s="294"/>
      <c r="C3" s="294"/>
      <c r="D3" s="294"/>
      <c r="E3" s="130"/>
      <c r="G3" s="293" t="s">
        <v>38</v>
      </c>
      <c r="H3" s="293"/>
      <c r="I3" s="293"/>
      <c r="J3" s="293"/>
      <c r="K3" s="293"/>
      <c r="L3" s="293"/>
    </row>
    <row r="4" spans="1:16" s="91" customFormat="1" ht="12.75" x14ac:dyDescent="0.25">
      <c r="A4" s="294" t="s">
        <v>51</v>
      </c>
      <c r="B4" s="294"/>
      <c r="C4" s="294"/>
      <c r="D4" s="294"/>
      <c r="E4" s="130"/>
      <c r="G4" s="293" t="s">
        <v>39</v>
      </c>
      <c r="H4" s="293"/>
      <c r="I4" s="293"/>
      <c r="J4" s="293"/>
      <c r="K4" s="293"/>
      <c r="L4" s="293"/>
    </row>
    <row r="5" spans="1:16" s="91" customFormat="1" ht="12.75" x14ac:dyDescent="0.25">
      <c r="A5" s="294" t="s">
        <v>52</v>
      </c>
      <c r="B5" s="294"/>
      <c r="C5" s="294"/>
      <c r="D5" s="294"/>
      <c r="E5" s="130"/>
      <c r="G5" s="293" t="s">
        <v>40</v>
      </c>
      <c r="H5" s="293"/>
      <c r="I5" s="293"/>
      <c r="J5" s="293"/>
      <c r="K5" s="293"/>
      <c r="L5" s="293"/>
    </row>
    <row r="6" spans="1:16" s="91" customFormat="1" ht="12.75" x14ac:dyDescent="0.25">
      <c r="A6" s="294" t="s">
        <v>53</v>
      </c>
      <c r="B6" s="294"/>
      <c r="C6" s="294"/>
      <c r="D6" s="294"/>
      <c r="E6" s="130"/>
      <c r="G6" s="293" t="s">
        <v>41</v>
      </c>
      <c r="H6" s="293"/>
      <c r="I6" s="293"/>
      <c r="J6" s="293"/>
      <c r="K6" s="293"/>
      <c r="L6" s="293"/>
    </row>
    <row r="7" spans="1:16" s="91" customFormat="1" x14ac:dyDescent="0.25">
      <c r="A7" s="93"/>
      <c r="B7" s="94"/>
      <c r="C7" s="88"/>
      <c r="D7" s="94"/>
      <c r="E7" s="130"/>
      <c r="G7" s="94"/>
      <c r="H7" s="94"/>
      <c r="I7" s="95"/>
      <c r="J7" s="94"/>
      <c r="K7" s="94"/>
      <c r="L7" s="94"/>
    </row>
    <row r="8" spans="1:16" s="91" customFormat="1" x14ac:dyDescent="0.25">
      <c r="A8" s="93"/>
      <c r="B8" s="94"/>
      <c r="C8" s="88"/>
      <c r="D8" s="94"/>
      <c r="E8" s="130"/>
      <c r="G8" s="94"/>
      <c r="H8" s="94"/>
      <c r="I8" s="95"/>
      <c r="J8" s="94"/>
      <c r="K8" s="94"/>
      <c r="L8" s="94"/>
    </row>
    <row r="9" spans="1:16" s="91" customFormat="1" x14ac:dyDescent="0.25">
      <c r="A9" s="96"/>
      <c r="B9" s="124"/>
      <c r="C9" s="97"/>
      <c r="D9" s="124"/>
      <c r="E9" s="130"/>
      <c r="G9" s="94"/>
      <c r="H9" s="94"/>
      <c r="I9" s="95"/>
      <c r="J9" s="94"/>
      <c r="K9" s="94"/>
      <c r="L9" s="94"/>
    </row>
    <row r="10" spans="1:16" ht="15" customHeight="1" x14ac:dyDescent="0.25">
      <c r="A10" s="318" t="s">
        <v>45</v>
      </c>
      <c r="B10" s="319"/>
      <c r="C10" s="251" t="s">
        <v>233</v>
      </c>
      <c r="D10" s="253" t="s">
        <v>0</v>
      </c>
      <c r="E10" s="255" t="s">
        <v>1</v>
      </c>
      <c r="F10" s="350" t="s">
        <v>2</v>
      </c>
      <c r="G10" s="350" t="s">
        <v>3</v>
      </c>
      <c r="H10" s="351" t="s">
        <v>4</v>
      </c>
      <c r="I10" s="275" t="s">
        <v>79</v>
      </c>
      <c r="J10" s="275" t="s">
        <v>30</v>
      </c>
      <c r="K10" s="275" t="s">
        <v>29</v>
      </c>
      <c r="L10" s="275" t="s">
        <v>28</v>
      </c>
      <c r="M10" s="275" t="s">
        <v>27</v>
      </c>
    </row>
    <row r="11" spans="1:16" ht="68.25" customHeight="1" x14ac:dyDescent="0.25">
      <c r="A11" s="320"/>
      <c r="B11" s="321"/>
      <c r="C11" s="252"/>
      <c r="D11" s="254"/>
      <c r="E11" s="349"/>
      <c r="F11" s="254"/>
      <c r="G11" s="254"/>
      <c r="H11" s="252"/>
      <c r="I11" s="276"/>
      <c r="J11" s="252"/>
      <c r="K11" s="252"/>
      <c r="L11" s="252"/>
      <c r="M11" s="252"/>
    </row>
    <row r="12" spans="1:16" ht="15.75" thickBot="1" x14ac:dyDescent="0.3">
      <c r="A12" s="344">
        <v>1</v>
      </c>
      <c r="B12" s="345"/>
      <c r="C12" s="13">
        <v>2</v>
      </c>
      <c r="D12" s="14">
        <v>3</v>
      </c>
      <c r="E12" s="15">
        <v>4</v>
      </c>
      <c r="F12" s="15">
        <v>5</v>
      </c>
      <c r="G12" s="16" t="s">
        <v>173</v>
      </c>
      <c r="H12" s="17" t="s">
        <v>174</v>
      </c>
      <c r="I12" s="18">
        <v>8</v>
      </c>
      <c r="J12" s="19">
        <v>9</v>
      </c>
      <c r="K12" s="19">
        <v>10</v>
      </c>
      <c r="L12" s="19">
        <v>11</v>
      </c>
      <c r="M12" s="19" t="s">
        <v>175</v>
      </c>
    </row>
    <row r="13" spans="1:16" s="109" customFormat="1" ht="29.25" thickBot="1" x14ac:dyDescent="0.3">
      <c r="A13" s="314" t="s">
        <v>93</v>
      </c>
      <c r="B13" s="315"/>
      <c r="C13" s="315"/>
      <c r="D13" s="315"/>
      <c r="E13" s="315"/>
      <c r="F13" s="315"/>
      <c r="G13" s="315"/>
      <c r="H13" s="315"/>
      <c r="I13" s="315"/>
      <c r="J13" s="315"/>
      <c r="K13" s="315"/>
      <c r="L13" s="315"/>
      <c r="M13" s="315"/>
    </row>
    <row r="14" spans="1:16" ht="19.5" thickBot="1" x14ac:dyDescent="0.3">
      <c r="A14" s="347" t="s">
        <v>107</v>
      </c>
      <c r="B14" s="348"/>
      <c r="C14" s="348"/>
      <c r="D14" s="348"/>
      <c r="E14" s="348"/>
      <c r="F14" s="348"/>
      <c r="G14" s="348"/>
      <c r="H14" s="348"/>
      <c r="I14" s="348"/>
      <c r="J14" s="348"/>
      <c r="K14" s="348"/>
      <c r="L14" s="348"/>
      <c r="M14" s="348"/>
    </row>
    <row r="15" spans="1:16" ht="222" customHeight="1" x14ac:dyDescent="0.25">
      <c r="A15" s="4" t="s">
        <v>56</v>
      </c>
      <c r="B15" s="131" t="s">
        <v>98</v>
      </c>
      <c r="C15" s="3">
        <v>500</v>
      </c>
      <c r="D15" s="4" t="s">
        <v>5</v>
      </c>
      <c r="E15" s="204"/>
      <c r="F15" s="194">
        <f>E15*0.22</f>
        <v>0</v>
      </c>
      <c r="G15" s="194">
        <f>SUM(E15:F15)</f>
        <v>0</v>
      </c>
      <c r="H15" s="194">
        <f>C15*G15</f>
        <v>0</v>
      </c>
      <c r="I15" s="227"/>
      <c r="J15" s="225"/>
      <c r="K15" s="173"/>
      <c r="L15" s="191">
        <f t="shared" ref="L15:L18" si="0">K15*0.22</f>
        <v>0</v>
      </c>
      <c r="M15" s="191">
        <f t="shared" ref="M15:M18" si="1">K15+L15</f>
        <v>0</v>
      </c>
      <c r="N15" s="44"/>
    </row>
    <row r="16" spans="1:16" ht="249.75" customHeight="1" x14ac:dyDescent="0.25">
      <c r="A16" s="4" t="s">
        <v>62</v>
      </c>
      <c r="B16" s="131" t="s">
        <v>99</v>
      </c>
      <c r="C16" s="4">
        <v>3700</v>
      </c>
      <c r="D16" s="4" t="s">
        <v>5</v>
      </c>
      <c r="E16" s="205"/>
      <c r="F16" s="194">
        <f t="shared" ref="F16:F26" si="2">E16*0.22</f>
        <v>0</v>
      </c>
      <c r="G16" s="194">
        <f t="shared" ref="G16:G26" si="3">SUM(E16:F16)</f>
        <v>0</v>
      </c>
      <c r="H16" s="194">
        <f>C16*G16</f>
        <v>0</v>
      </c>
      <c r="I16" s="229"/>
      <c r="J16" s="222"/>
      <c r="K16" s="167"/>
      <c r="L16" s="191">
        <f t="shared" si="0"/>
        <v>0</v>
      </c>
      <c r="M16" s="191">
        <f t="shared" si="1"/>
        <v>0</v>
      </c>
      <c r="N16" s="44"/>
    </row>
    <row r="17" spans="1:17" ht="195" x14ac:dyDescent="0.25">
      <c r="A17" s="4" t="s">
        <v>63</v>
      </c>
      <c r="B17" s="131" t="s">
        <v>294</v>
      </c>
      <c r="C17" s="4">
        <v>200</v>
      </c>
      <c r="D17" s="23" t="s">
        <v>5</v>
      </c>
      <c r="E17" s="207"/>
      <c r="F17" s="194">
        <f t="shared" si="2"/>
        <v>0</v>
      </c>
      <c r="G17" s="194">
        <f t="shared" si="3"/>
        <v>0</v>
      </c>
      <c r="H17" s="194">
        <f>C17*G17</f>
        <v>0</v>
      </c>
      <c r="I17" s="228"/>
      <c r="J17" s="222"/>
      <c r="K17" s="167"/>
      <c r="L17" s="191">
        <f t="shared" si="0"/>
        <v>0</v>
      </c>
      <c r="M17" s="191">
        <f t="shared" si="1"/>
        <v>0</v>
      </c>
      <c r="N17" s="44"/>
    </row>
    <row r="18" spans="1:17" ht="75.75" thickBot="1" x14ac:dyDescent="0.3">
      <c r="A18" s="4" t="s">
        <v>65</v>
      </c>
      <c r="B18" s="11" t="s">
        <v>295</v>
      </c>
      <c r="C18" s="25">
        <v>250</v>
      </c>
      <c r="D18" s="86" t="s">
        <v>95</v>
      </c>
      <c r="E18" s="171"/>
      <c r="F18" s="194">
        <f t="shared" si="2"/>
        <v>0</v>
      </c>
      <c r="G18" s="194">
        <f t="shared" si="3"/>
        <v>0</v>
      </c>
      <c r="H18" s="194">
        <f>C18*G18</f>
        <v>0</v>
      </c>
      <c r="I18" s="235"/>
      <c r="J18" s="236"/>
      <c r="K18" s="171"/>
      <c r="L18" s="191">
        <f t="shared" si="0"/>
        <v>0</v>
      </c>
      <c r="M18" s="191">
        <f t="shared" si="1"/>
        <v>0</v>
      </c>
      <c r="N18" s="44"/>
    </row>
    <row r="19" spans="1:17" ht="38.25" customHeight="1" thickBot="1" x14ac:dyDescent="0.3">
      <c r="A19" s="342" t="s">
        <v>108</v>
      </c>
      <c r="B19" s="343"/>
      <c r="C19" s="343"/>
      <c r="D19" s="343"/>
      <c r="E19" s="209"/>
      <c r="F19" s="209"/>
      <c r="G19" s="209"/>
      <c r="H19" s="209"/>
      <c r="I19" s="237"/>
      <c r="J19" s="238"/>
      <c r="K19" s="212"/>
      <c r="L19" s="212"/>
      <c r="M19" s="213"/>
      <c r="N19" s="44"/>
    </row>
    <row r="20" spans="1:17" ht="105" x14ac:dyDescent="0.25">
      <c r="A20" s="148" t="s">
        <v>64</v>
      </c>
      <c r="B20" s="24" t="s">
        <v>296</v>
      </c>
      <c r="C20" s="133">
        <v>250</v>
      </c>
      <c r="D20" s="76" t="s">
        <v>95</v>
      </c>
      <c r="E20" s="170"/>
      <c r="F20" s="194">
        <f t="shared" si="2"/>
        <v>0</v>
      </c>
      <c r="G20" s="194">
        <f t="shared" si="3"/>
        <v>0</v>
      </c>
      <c r="H20" s="194">
        <f>C20*G20</f>
        <v>0</v>
      </c>
      <c r="I20" s="239"/>
      <c r="J20" s="240"/>
      <c r="K20" s="170"/>
      <c r="L20" s="191">
        <f t="shared" ref="L20:L21" si="4">K20*0.22</f>
        <v>0</v>
      </c>
      <c r="M20" s="191">
        <f t="shared" ref="M20:M21" si="5">K20+L20</f>
        <v>0</v>
      </c>
      <c r="N20" s="44"/>
    </row>
    <row r="21" spans="1:17" ht="135.75" thickBot="1" x14ac:dyDescent="0.3">
      <c r="A21" s="148" t="s">
        <v>66</v>
      </c>
      <c r="B21" s="132" t="s">
        <v>190</v>
      </c>
      <c r="C21" s="2">
        <v>150</v>
      </c>
      <c r="D21" s="77" t="s">
        <v>95</v>
      </c>
      <c r="E21" s="207"/>
      <c r="F21" s="194">
        <f t="shared" si="2"/>
        <v>0</v>
      </c>
      <c r="G21" s="194">
        <f t="shared" si="3"/>
        <v>0</v>
      </c>
      <c r="H21" s="194">
        <f>C21*G21</f>
        <v>0</v>
      </c>
      <c r="I21" s="228"/>
      <c r="J21" s="226"/>
      <c r="K21" s="207"/>
      <c r="L21" s="191">
        <f t="shared" si="4"/>
        <v>0</v>
      </c>
      <c r="M21" s="191">
        <f t="shared" si="5"/>
        <v>0</v>
      </c>
      <c r="N21" s="44"/>
    </row>
    <row r="22" spans="1:17" ht="38.25" customHeight="1" thickBot="1" x14ac:dyDescent="0.3">
      <c r="A22" s="342" t="s">
        <v>164</v>
      </c>
      <c r="B22" s="343"/>
      <c r="C22" s="343"/>
      <c r="D22" s="343"/>
      <c r="E22" s="209"/>
      <c r="F22" s="209"/>
      <c r="G22" s="209"/>
      <c r="H22" s="209"/>
      <c r="I22" s="237"/>
      <c r="J22" s="238"/>
      <c r="K22" s="212"/>
      <c r="L22" s="212"/>
      <c r="M22" s="213"/>
      <c r="N22" s="44"/>
    </row>
    <row r="23" spans="1:17" ht="30" x14ac:dyDescent="0.25">
      <c r="A23" s="4" t="s">
        <v>67</v>
      </c>
      <c r="B23" s="100" t="s">
        <v>94</v>
      </c>
      <c r="C23" s="4">
        <v>6200</v>
      </c>
      <c r="D23" s="4" t="s">
        <v>5</v>
      </c>
      <c r="E23" s="205"/>
      <c r="F23" s="194">
        <f>E23*0.22</f>
        <v>0</v>
      </c>
      <c r="G23" s="194">
        <f>SUM(E23:F23)</f>
        <v>0</v>
      </c>
      <c r="H23" s="194">
        <f>C23*G23</f>
        <v>0</v>
      </c>
      <c r="I23" s="229"/>
      <c r="J23" s="222"/>
      <c r="K23" s="167"/>
      <c r="L23" s="191">
        <f t="shared" ref="L23:L27" si="6">K23*0.22</f>
        <v>0</v>
      </c>
      <c r="M23" s="191">
        <f t="shared" ref="M23:M27" si="7">K23+L23</f>
        <v>0</v>
      </c>
      <c r="N23" s="44"/>
    </row>
    <row r="24" spans="1:17" ht="90" x14ac:dyDescent="0.25">
      <c r="A24" s="4" t="s">
        <v>68</v>
      </c>
      <c r="B24" s="11" t="s">
        <v>297</v>
      </c>
      <c r="C24" s="2">
        <v>50</v>
      </c>
      <c r="D24" s="77" t="s">
        <v>5</v>
      </c>
      <c r="E24" s="207"/>
      <c r="F24" s="210">
        <f>E24*0.22</f>
        <v>0</v>
      </c>
      <c r="G24" s="210">
        <f>SUM(E24:F24)</f>
        <v>0</v>
      </c>
      <c r="H24" s="210">
        <f>C24*G24</f>
        <v>0</v>
      </c>
      <c r="I24" s="228"/>
      <c r="J24" s="226"/>
      <c r="K24" s="207"/>
      <c r="L24" s="191">
        <f t="shared" si="6"/>
        <v>0</v>
      </c>
      <c r="M24" s="191">
        <f t="shared" si="7"/>
        <v>0</v>
      </c>
      <c r="N24" s="44"/>
    </row>
    <row r="25" spans="1:17" ht="45" x14ac:dyDescent="0.25">
      <c r="A25" s="4" t="s">
        <v>69</v>
      </c>
      <c r="B25" s="132" t="s">
        <v>100</v>
      </c>
      <c r="C25" s="2">
        <v>15</v>
      </c>
      <c r="D25" s="77" t="s">
        <v>96</v>
      </c>
      <c r="E25" s="207"/>
      <c r="F25" s="210">
        <f t="shared" si="2"/>
        <v>0</v>
      </c>
      <c r="G25" s="210">
        <f t="shared" si="3"/>
        <v>0</v>
      </c>
      <c r="H25" s="210">
        <f>C25*G25</f>
        <v>0</v>
      </c>
      <c r="I25" s="228"/>
      <c r="J25" s="226"/>
      <c r="K25" s="207"/>
      <c r="L25" s="191">
        <f t="shared" si="6"/>
        <v>0</v>
      </c>
      <c r="M25" s="191">
        <f t="shared" si="7"/>
        <v>0</v>
      </c>
      <c r="N25" s="44"/>
    </row>
    <row r="26" spans="1:17" ht="45" x14ac:dyDescent="0.25">
      <c r="A26" s="4" t="s">
        <v>70</v>
      </c>
      <c r="B26" s="132" t="s">
        <v>101</v>
      </c>
      <c r="C26" s="2">
        <v>15</v>
      </c>
      <c r="D26" s="77" t="s">
        <v>96</v>
      </c>
      <c r="E26" s="207"/>
      <c r="F26" s="194">
        <f t="shared" si="2"/>
        <v>0</v>
      </c>
      <c r="G26" s="194">
        <f t="shared" si="3"/>
        <v>0</v>
      </c>
      <c r="H26" s="194">
        <f>C26*G26</f>
        <v>0</v>
      </c>
      <c r="I26" s="228"/>
      <c r="J26" s="226"/>
      <c r="K26" s="207"/>
      <c r="L26" s="191">
        <f t="shared" si="6"/>
        <v>0</v>
      </c>
      <c r="M26" s="191">
        <f t="shared" si="7"/>
        <v>0</v>
      </c>
      <c r="N26" s="44"/>
    </row>
    <row r="27" spans="1:17" s="45" customFormat="1" ht="45.75" thickBot="1" x14ac:dyDescent="0.3">
      <c r="A27" s="4" t="s">
        <v>71</v>
      </c>
      <c r="B27" s="58" t="s">
        <v>231</v>
      </c>
      <c r="C27" s="59">
        <v>5000</v>
      </c>
      <c r="D27" s="60" t="s">
        <v>16</v>
      </c>
      <c r="E27" s="167"/>
      <c r="F27" s="211">
        <f t="shared" ref="F27" si="8">G27-E27</f>
        <v>0</v>
      </c>
      <c r="G27" s="211">
        <f t="shared" ref="G27" si="9">E27*1.22</f>
        <v>0</v>
      </c>
      <c r="H27" s="211">
        <f>C27*G27</f>
        <v>0</v>
      </c>
      <c r="I27" s="229"/>
      <c r="J27" s="222"/>
      <c r="K27" s="167"/>
      <c r="L27" s="191">
        <f t="shared" si="6"/>
        <v>0</v>
      </c>
      <c r="M27" s="191">
        <f t="shared" si="7"/>
        <v>0</v>
      </c>
      <c r="N27" s="44"/>
    </row>
    <row r="28" spans="1:17" ht="19.5" thickBot="1" x14ac:dyDescent="0.3">
      <c r="A28" s="57"/>
      <c r="B28" s="113"/>
      <c r="C28" s="114"/>
      <c r="D28" s="114"/>
      <c r="E28" s="134"/>
      <c r="F28" s="115"/>
      <c r="G28" s="116" t="s">
        <v>42</v>
      </c>
      <c r="H28" s="203">
        <f>SUM(H15:H27)</f>
        <v>0</v>
      </c>
      <c r="I28" s="117"/>
      <c r="J28" s="114"/>
      <c r="K28" s="114"/>
      <c r="L28" s="114"/>
      <c r="M28" s="114"/>
    </row>
    <row r="29" spans="1:17" ht="24.75" customHeight="1" x14ac:dyDescent="0.25">
      <c r="A29" s="352" t="s">
        <v>97</v>
      </c>
      <c r="B29" s="353"/>
      <c r="C29" s="353"/>
      <c r="D29" s="353"/>
      <c r="E29" s="353"/>
      <c r="F29" s="353"/>
      <c r="G29" s="353"/>
      <c r="H29" s="353"/>
      <c r="I29" s="353"/>
      <c r="J29" s="353"/>
      <c r="K29" s="353"/>
      <c r="L29" s="353"/>
      <c r="M29" s="353"/>
      <c r="N29" s="44"/>
    </row>
    <row r="30" spans="1:17" x14ac:dyDescent="0.25">
      <c r="A30" s="44"/>
      <c r="B30" s="12" t="s">
        <v>169</v>
      </c>
      <c r="C30" s="88"/>
      <c r="D30" s="120"/>
      <c r="E30" s="120" t="s">
        <v>43</v>
      </c>
      <c r="F30" s="120"/>
      <c r="G30" s="354" t="s">
        <v>44</v>
      </c>
      <c r="H30" s="354"/>
      <c r="I30" s="354"/>
      <c r="J30" s="354"/>
      <c r="K30" s="354"/>
      <c r="L30" s="354"/>
      <c r="M30" s="354"/>
      <c r="N30" s="354"/>
      <c r="O30" s="119"/>
      <c r="P30" s="119"/>
      <c r="Q30" s="119"/>
    </row>
    <row r="31" spans="1:17" x14ac:dyDescent="0.25">
      <c r="B31" s="80"/>
      <c r="C31" s="120"/>
      <c r="D31" s="44"/>
      <c r="E31" s="135"/>
      <c r="F31" s="44"/>
      <c r="G31" s="44"/>
      <c r="H31" s="44"/>
      <c r="I31" s="126"/>
      <c r="J31" s="44"/>
      <c r="K31" s="44"/>
      <c r="L31" s="44"/>
      <c r="M31" s="44"/>
      <c r="N31" s="44"/>
    </row>
    <row r="32" spans="1:17" x14ac:dyDescent="0.25">
      <c r="B32" s="80"/>
      <c r="C32" s="120"/>
      <c r="D32" s="44"/>
      <c r="E32" s="135"/>
      <c r="F32" s="44"/>
      <c r="G32" s="44"/>
      <c r="H32" s="44"/>
      <c r="I32" s="126"/>
      <c r="J32" s="44"/>
      <c r="K32" s="44"/>
      <c r="L32" s="44"/>
      <c r="M32" s="44"/>
      <c r="N32" s="44"/>
    </row>
    <row r="33" spans="2:14" x14ac:dyDescent="0.25">
      <c r="B33" s="80"/>
      <c r="C33" s="120"/>
      <c r="D33" s="44"/>
      <c r="E33" s="135"/>
      <c r="F33" s="44"/>
      <c r="G33" s="44"/>
      <c r="H33" s="44"/>
      <c r="I33" s="126"/>
      <c r="J33" s="44"/>
      <c r="K33" s="44"/>
      <c r="L33" s="44"/>
      <c r="M33" s="44"/>
      <c r="N33" s="44"/>
    </row>
    <row r="34" spans="2:14" x14ac:dyDescent="0.25">
      <c r="B34" s="259" t="s">
        <v>157</v>
      </c>
      <c r="C34" s="259"/>
      <c r="D34" s="259"/>
      <c r="E34" s="259"/>
      <c r="F34" s="259"/>
      <c r="G34" s="259"/>
      <c r="H34" s="259"/>
      <c r="I34" s="126"/>
      <c r="J34" s="44"/>
      <c r="K34" s="44"/>
      <c r="L34" s="44"/>
      <c r="M34" s="44"/>
      <c r="N34" s="44"/>
    </row>
    <row r="35" spans="2:14" x14ac:dyDescent="0.25">
      <c r="B35" s="260" t="s">
        <v>82</v>
      </c>
      <c r="C35" s="260"/>
      <c r="D35" s="260"/>
      <c r="E35" s="260"/>
      <c r="F35" s="260"/>
      <c r="G35" s="260"/>
      <c r="H35" s="260"/>
      <c r="I35" s="126"/>
      <c r="J35" s="44"/>
      <c r="K35" s="44"/>
      <c r="L35" s="44"/>
      <c r="M35" s="44"/>
      <c r="N35" s="44"/>
    </row>
    <row r="36" spans="2:14" x14ac:dyDescent="0.25">
      <c r="B36" s="80"/>
      <c r="C36" s="44"/>
      <c r="D36" s="44"/>
      <c r="E36" s="135"/>
      <c r="F36" s="44"/>
      <c r="G36" s="44"/>
      <c r="H36" s="44"/>
      <c r="I36" s="126"/>
      <c r="J36" s="44"/>
      <c r="K36" s="44"/>
      <c r="L36" s="44"/>
      <c r="M36" s="44"/>
      <c r="N36" s="44"/>
    </row>
    <row r="37" spans="2:14" x14ac:dyDescent="0.25">
      <c r="B37" s="241" t="s">
        <v>156</v>
      </c>
      <c r="C37" s="241"/>
      <c r="D37" s="241"/>
      <c r="E37" s="241"/>
      <c r="F37" s="241"/>
      <c r="G37" s="241"/>
      <c r="H37" s="241"/>
      <c r="I37" s="126"/>
      <c r="J37" s="44"/>
      <c r="K37" s="44"/>
      <c r="L37" s="44"/>
      <c r="M37" s="44"/>
      <c r="N37" s="44"/>
    </row>
    <row r="38" spans="2:14" ht="15" customHeight="1" x14ac:dyDescent="0.25">
      <c r="B38" s="242" t="s">
        <v>176</v>
      </c>
      <c r="C38" s="242"/>
      <c r="D38" s="242"/>
      <c r="E38" s="242"/>
      <c r="F38" s="242"/>
      <c r="G38" s="242"/>
      <c r="H38" s="242"/>
      <c r="I38" s="126"/>
      <c r="J38" s="44"/>
      <c r="K38" s="44"/>
      <c r="L38" s="44"/>
      <c r="M38" s="44"/>
      <c r="N38" s="44"/>
    </row>
    <row r="39" spans="2:14" ht="15" customHeight="1" x14ac:dyDescent="0.25">
      <c r="B39" s="242" t="s">
        <v>177</v>
      </c>
      <c r="C39" s="242"/>
      <c r="D39" s="242"/>
      <c r="E39" s="242"/>
      <c r="F39" s="242"/>
      <c r="G39" s="242"/>
      <c r="H39" s="242"/>
      <c r="I39" s="126"/>
      <c r="J39" s="44"/>
      <c r="K39" s="44"/>
      <c r="L39" s="44"/>
      <c r="M39" s="44"/>
      <c r="N39" s="44"/>
    </row>
    <row r="40" spans="2:14" ht="30" customHeight="1" x14ac:dyDescent="0.25">
      <c r="B40" s="242" t="s">
        <v>180</v>
      </c>
      <c r="C40" s="242"/>
      <c r="D40" s="242"/>
      <c r="E40" s="242"/>
      <c r="F40" s="242"/>
      <c r="G40" s="242"/>
      <c r="H40" s="242"/>
      <c r="I40" s="126"/>
      <c r="J40" s="44"/>
      <c r="K40" s="44"/>
      <c r="L40" s="44"/>
      <c r="M40" s="44"/>
      <c r="N40" s="44"/>
    </row>
    <row r="41" spans="2:14" ht="30.75" customHeight="1" x14ac:dyDescent="0.25">
      <c r="B41" s="242" t="s">
        <v>181</v>
      </c>
      <c r="C41" s="242"/>
      <c r="D41" s="242"/>
      <c r="E41" s="242"/>
      <c r="F41" s="242"/>
      <c r="G41" s="242"/>
      <c r="H41" s="242"/>
      <c r="I41" s="126"/>
      <c r="J41" s="44"/>
      <c r="K41" s="44"/>
      <c r="L41" s="44"/>
      <c r="M41" s="44"/>
      <c r="N41" s="44"/>
    </row>
    <row r="42" spans="2:14" ht="15" customHeight="1" x14ac:dyDescent="0.25">
      <c r="B42" s="242" t="s">
        <v>178</v>
      </c>
      <c r="C42" s="242"/>
      <c r="D42" s="242"/>
      <c r="E42" s="242"/>
      <c r="F42" s="242"/>
      <c r="G42" s="242"/>
      <c r="H42" s="242"/>
      <c r="I42" s="126"/>
      <c r="J42" s="44"/>
      <c r="K42" s="44"/>
      <c r="L42" s="44"/>
      <c r="M42" s="44"/>
      <c r="N42" s="44"/>
    </row>
    <row r="43" spans="2:14" ht="15" customHeight="1" x14ac:dyDescent="0.25">
      <c r="B43" s="245" t="s">
        <v>179</v>
      </c>
      <c r="C43" s="245"/>
      <c r="D43" s="245"/>
      <c r="E43" s="245"/>
      <c r="F43" s="245"/>
      <c r="G43" s="245"/>
      <c r="H43" s="245"/>
      <c r="I43" s="126"/>
      <c r="J43" s="44"/>
      <c r="K43" s="44"/>
      <c r="L43" s="44"/>
      <c r="M43" s="44"/>
      <c r="N43" s="44"/>
    </row>
    <row r="44" spans="2:14" ht="15" customHeight="1" x14ac:dyDescent="0.25">
      <c r="B44" s="245" t="s">
        <v>182</v>
      </c>
      <c r="C44" s="245"/>
      <c r="D44" s="245"/>
      <c r="E44" s="245"/>
      <c r="F44" s="245"/>
      <c r="G44" s="245"/>
      <c r="H44" s="245"/>
      <c r="I44" s="126"/>
      <c r="J44" s="44"/>
      <c r="K44" s="44"/>
      <c r="L44" s="44"/>
      <c r="M44" s="44"/>
      <c r="N44" s="44"/>
    </row>
    <row r="45" spans="2:14" ht="15" customHeight="1" x14ac:dyDescent="0.25">
      <c r="B45" s="246" t="s">
        <v>183</v>
      </c>
      <c r="C45" s="246"/>
      <c r="D45" s="246"/>
      <c r="E45" s="246"/>
      <c r="F45" s="246"/>
      <c r="G45" s="246"/>
      <c r="H45" s="246"/>
      <c r="I45" s="126"/>
      <c r="J45" s="44"/>
      <c r="K45" s="44"/>
      <c r="L45" s="44"/>
      <c r="M45" s="44"/>
      <c r="N45" s="44"/>
    </row>
    <row r="46" spans="2:14" ht="31.5" customHeight="1" x14ac:dyDescent="0.25">
      <c r="B46" s="281" t="s">
        <v>184</v>
      </c>
      <c r="C46" s="281"/>
      <c r="D46" s="281"/>
      <c r="E46" s="281"/>
      <c r="F46" s="281"/>
      <c r="G46" s="281"/>
      <c r="H46" s="281"/>
      <c r="I46" s="126"/>
      <c r="J46" s="44"/>
      <c r="K46" s="44"/>
      <c r="L46" s="44"/>
      <c r="M46" s="44"/>
      <c r="N46" s="44"/>
    </row>
    <row r="47" spans="2:14" x14ac:dyDescent="0.25">
      <c r="B47" s="128"/>
      <c r="C47" s="120"/>
      <c r="D47" s="120"/>
      <c r="E47" s="135"/>
      <c r="F47" s="44"/>
      <c r="G47" s="44"/>
      <c r="H47" s="44"/>
      <c r="I47" s="126"/>
      <c r="J47" s="44"/>
      <c r="K47" s="44"/>
      <c r="L47" s="44"/>
      <c r="M47" s="44"/>
      <c r="N47" s="44"/>
    </row>
    <row r="48" spans="2:14" x14ac:dyDescent="0.25">
      <c r="B48" s="334" t="s">
        <v>161</v>
      </c>
      <c r="C48" s="335"/>
      <c r="D48" s="335"/>
      <c r="E48" s="335"/>
      <c r="F48" s="335"/>
      <c r="G48" s="335"/>
      <c r="H48" s="335"/>
    </row>
    <row r="49" spans="2:8" ht="48" customHeight="1" x14ac:dyDescent="0.25">
      <c r="B49" s="260" t="s">
        <v>165</v>
      </c>
      <c r="C49" s="260"/>
      <c r="D49" s="260"/>
      <c r="E49" s="260"/>
      <c r="F49" s="260"/>
      <c r="G49" s="260"/>
      <c r="H49" s="260"/>
    </row>
  </sheetData>
  <sheetProtection algorithmName="SHA-512" hashValue="RHqCX/pDru1m23E4gHJ3nda4Td+dSML+/Abnkl7J9gMTG2+ecu4T41b10J0HzbHfkbfbIVIOde5L2s6vjYu38g==" saltValue="suCPySkqMLKJ8x6ktj52tA==" spinCount="100000" sheet="1" objects="1" scenarios="1"/>
  <mergeCells count="44">
    <mergeCell ref="A29:M29"/>
    <mergeCell ref="B34:H34"/>
    <mergeCell ref="B35:H35"/>
    <mergeCell ref="B37:H37"/>
    <mergeCell ref="B38:H38"/>
    <mergeCell ref="G30:N30"/>
    <mergeCell ref="B39:H39"/>
    <mergeCell ref="B48:H48"/>
    <mergeCell ref="B49:H49"/>
    <mergeCell ref="B45:H45"/>
    <mergeCell ref="B46:H46"/>
    <mergeCell ref="B40:H40"/>
    <mergeCell ref="B41:H41"/>
    <mergeCell ref="B42:H42"/>
    <mergeCell ref="B43:H43"/>
    <mergeCell ref="B44:H44"/>
    <mergeCell ref="A1:D1"/>
    <mergeCell ref="A13:M13"/>
    <mergeCell ref="A14:M14"/>
    <mergeCell ref="A19:D19"/>
    <mergeCell ref="C10:C11"/>
    <mergeCell ref="D10:D11"/>
    <mergeCell ref="E10:E11"/>
    <mergeCell ref="F10:F11"/>
    <mergeCell ref="G10:G11"/>
    <mergeCell ref="H10:H11"/>
    <mergeCell ref="I10:I11"/>
    <mergeCell ref="J10:J11"/>
    <mergeCell ref="K10:K11"/>
    <mergeCell ref="L10:L11"/>
    <mergeCell ref="A2:D2"/>
    <mergeCell ref="G2:L2"/>
    <mergeCell ref="A3:D3"/>
    <mergeCell ref="G3:L3"/>
    <mergeCell ref="A4:D4"/>
    <mergeCell ref="G4:L4"/>
    <mergeCell ref="A5:D5"/>
    <mergeCell ref="G5:L5"/>
    <mergeCell ref="A22:D22"/>
    <mergeCell ref="A6:D6"/>
    <mergeCell ref="G6:L6"/>
    <mergeCell ref="A12:B12"/>
    <mergeCell ref="M10:M11"/>
    <mergeCell ref="A10:B11"/>
  </mergeCells>
  <phoneticPr fontId="26" type="noConversion"/>
  <pageMargins left="0.7" right="0.7" top="0.75" bottom="0.75" header="0.3" footer="0.3"/>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4E4DE-AF41-465E-B781-BED42ED5FC00}">
  <sheetPr>
    <tabColor rgb="FF0070C0"/>
    <pageSetUpPr fitToPage="1"/>
  </sheetPr>
  <dimension ref="A1:Q47"/>
  <sheetViews>
    <sheetView zoomScaleNormal="100" zoomScaleSheetLayoutView="80" workbookViewId="0">
      <selection activeCell="E14" sqref="E14"/>
    </sheetView>
  </sheetViews>
  <sheetFormatPr defaultColWidth="9.140625" defaultRowHeight="15" x14ac:dyDescent="0.25"/>
  <cols>
    <col min="1" max="1" width="6" style="120" customWidth="1"/>
    <col min="2" max="2" width="52" style="136" customWidth="1"/>
    <col min="3" max="3" width="9.140625" style="119"/>
    <col min="4" max="4" width="9.140625" style="108"/>
    <col min="5" max="5" width="12.85546875" style="137" customWidth="1"/>
    <col min="6" max="6" width="9.140625" style="108"/>
    <col min="7" max="7" width="11" style="108" customWidth="1"/>
    <col min="8" max="8" width="22.42578125" style="108" customWidth="1"/>
    <col min="9" max="9" width="19.85546875" style="121" customWidth="1"/>
    <col min="10" max="10" width="11.5703125" style="108" customWidth="1"/>
    <col min="11" max="11" width="14.5703125" style="108" customWidth="1"/>
    <col min="12" max="12" width="10.85546875" style="108" customWidth="1"/>
    <col min="13" max="13" width="12" style="108" customWidth="1"/>
    <col min="14" max="16384" width="9.140625" style="108"/>
  </cols>
  <sheetData>
    <row r="1" spans="1:16" s="91" customFormat="1" ht="27" x14ac:dyDescent="0.25">
      <c r="A1" s="346" t="s">
        <v>34</v>
      </c>
      <c r="B1" s="346"/>
      <c r="C1" s="346"/>
      <c r="D1" s="346"/>
      <c r="E1" s="129"/>
      <c r="F1" s="90"/>
      <c r="G1" s="90" t="s">
        <v>35</v>
      </c>
      <c r="I1" s="92"/>
      <c r="J1" s="90"/>
      <c r="K1" s="90"/>
      <c r="L1" s="90"/>
      <c r="M1" s="90"/>
      <c r="N1" s="90"/>
      <c r="P1" s="90"/>
    </row>
    <row r="2" spans="1:16" s="91" customFormat="1" ht="12.75" x14ac:dyDescent="0.25">
      <c r="A2" s="292" t="s">
        <v>49</v>
      </c>
      <c r="B2" s="292"/>
      <c r="C2" s="292"/>
      <c r="D2" s="292"/>
      <c r="E2" s="130"/>
      <c r="G2" s="293" t="s">
        <v>37</v>
      </c>
      <c r="H2" s="293"/>
      <c r="I2" s="293"/>
      <c r="J2" s="293"/>
      <c r="K2" s="293"/>
      <c r="L2" s="293"/>
    </row>
    <row r="3" spans="1:16" s="91" customFormat="1" ht="12.75" x14ac:dyDescent="0.25">
      <c r="A3" s="294" t="s">
        <v>50</v>
      </c>
      <c r="B3" s="294"/>
      <c r="C3" s="294"/>
      <c r="D3" s="294"/>
      <c r="E3" s="130"/>
      <c r="G3" s="293" t="s">
        <v>38</v>
      </c>
      <c r="H3" s="293"/>
      <c r="I3" s="293"/>
      <c r="J3" s="293"/>
      <c r="K3" s="293"/>
      <c r="L3" s="293"/>
    </row>
    <row r="4" spans="1:16" s="91" customFormat="1" ht="12.75" x14ac:dyDescent="0.25">
      <c r="A4" s="294" t="s">
        <v>51</v>
      </c>
      <c r="B4" s="294"/>
      <c r="C4" s="294"/>
      <c r="D4" s="294"/>
      <c r="E4" s="130"/>
      <c r="G4" s="293" t="s">
        <v>39</v>
      </c>
      <c r="H4" s="293"/>
      <c r="I4" s="293"/>
      <c r="J4" s="293"/>
      <c r="K4" s="293"/>
      <c r="L4" s="293"/>
    </row>
    <row r="5" spans="1:16" s="91" customFormat="1" ht="12.75" x14ac:dyDescent="0.25">
      <c r="A5" s="294" t="s">
        <v>52</v>
      </c>
      <c r="B5" s="294"/>
      <c r="C5" s="294"/>
      <c r="D5" s="294"/>
      <c r="E5" s="130"/>
      <c r="G5" s="293" t="s">
        <v>40</v>
      </c>
      <c r="H5" s="293"/>
      <c r="I5" s="293"/>
      <c r="J5" s="293"/>
      <c r="K5" s="293"/>
      <c r="L5" s="293"/>
    </row>
    <row r="6" spans="1:16" s="91" customFormat="1" ht="12.75" x14ac:dyDescent="0.25">
      <c r="A6" s="294" t="s">
        <v>53</v>
      </c>
      <c r="B6" s="294"/>
      <c r="C6" s="294"/>
      <c r="D6" s="294"/>
      <c r="E6" s="130"/>
      <c r="G6" s="293" t="s">
        <v>41</v>
      </c>
      <c r="H6" s="293"/>
      <c r="I6" s="293"/>
      <c r="J6" s="293"/>
      <c r="K6" s="293"/>
      <c r="L6" s="293"/>
    </row>
    <row r="7" spans="1:16" s="91" customFormat="1" x14ac:dyDescent="0.25">
      <c r="A7" s="93"/>
      <c r="B7" s="94"/>
      <c r="C7" s="88"/>
      <c r="D7" s="94"/>
      <c r="E7" s="130"/>
      <c r="G7" s="94"/>
      <c r="H7" s="94"/>
      <c r="I7" s="95"/>
      <c r="J7" s="94"/>
      <c r="K7" s="94"/>
      <c r="L7" s="94"/>
    </row>
    <row r="8" spans="1:16" s="91" customFormat="1" x14ac:dyDescent="0.25">
      <c r="A8" s="93"/>
      <c r="B8" s="94"/>
      <c r="C8" s="88"/>
      <c r="D8" s="94"/>
      <c r="E8" s="130"/>
      <c r="G8" s="94"/>
      <c r="H8" s="94"/>
      <c r="I8" s="95"/>
      <c r="J8" s="94"/>
      <c r="K8" s="94"/>
      <c r="L8" s="94"/>
    </row>
    <row r="9" spans="1:16" s="91" customFormat="1" x14ac:dyDescent="0.25">
      <c r="A9" s="96"/>
      <c r="B9" s="124"/>
      <c r="C9" s="97"/>
      <c r="D9" s="124"/>
      <c r="E9" s="130"/>
      <c r="G9" s="94"/>
      <c r="H9" s="94"/>
      <c r="I9" s="95"/>
      <c r="J9" s="94"/>
      <c r="K9" s="94"/>
      <c r="L9" s="94"/>
    </row>
    <row r="10" spans="1:16" ht="15" customHeight="1" x14ac:dyDescent="0.25">
      <c r="A10" s="318" t="s">
        <v>45</v>
      </c>
      <c r="B10" s="319"/>
      <c r="C10" s="251" t="s">
        <v>233</v>
      </c>
      <c r="D10" s="253" t="s">
        <v>0</v>
      </c>
      <c r="E10" s="255" t="s">
        <v>1</v>
      </c>
      <c r="F10" s="350" t="s">
        <v>2</v>
      </c>
      <c r="G10" s="350" t="s">
        <v>3</v>
      </c>
      <c r="H10" s="351" t="s">
        <v>4</v>
      </c>
      <c r="I10" s="275" t="s">
        <v>79</v>
      </c>
      <c r="J10" s="275" t="s">
        <v>30</v>
      </c>
      <c r="K10" s="275" t="s">
        <v>29</v>
      </c>
      <c r="L10" s="275" t="s">
        <v>28</v>
      </c>
      <c r="M10" s="275" t="s">
        <v>27</v>
      </c>
    </row>
    <row r="11" spans="1:16" ht="68.25" customHeight="1" x14ac:dyDescent="0.25">
      <c r="A11" s="320"/>
      <c r="B11" s="321"/>
      <c r="C11" s="252"/>
      <c r="D11" s="254"/>
      <c r="E11" s="349"/>
      <c r="F11" s="254"/>
      <c r="G11" s="254"/>
      <c r="H11" s="252"/>
      <c r="I11" s="276"/>
      <c r="J11" s="252"/>
      <c r="K11" s="252"/>
      <c r="L11" s="252"/>
      <c r="M11" s="252"/>
    </row>
    <row r="12" spans="1:16" ht="15.75" thickBot="1" x14ac:dyDescent="0.3">
      <c r="A12" s="344">
        <v>1</v>
      </c>
      <c r="B12" s="345"/>
      <c r="C12" s="13">
        <v>2</v>
      </c>
      <c r="D12" s="14">
        <v>3</v>
      </c>
      <c r="E12" s="15">
        <v>4</v>
      </c>
      <c r="F12" s="15">
        <v>5</v>
      </c>
      <c r="G12" s="16" t="s">
        <v>173</v>
      </c>
      <c r="H12" s="17" t="s">
        <v>174</v>
      </c>
      <c r="I12" s="18">
        <v>8</v>
      </c>
      <c r="J12" s="19">
        <v>9</v>
      </c>
      <c r="K12" s="19">
        <v>10</v>
      </c>
      <c r="L12" s="19">
        <v>11</v>
      </c>
      <c r="M12" s="19" t="s">
        <v>175</v>
      </c>
    </row>
    <row r="13" spans="1:16" s="109" customFormat="1" ht="29.25" customHeight="1" thickBot="1" x14ac:dyDescent="0.3">
      <c r="A13" s="314" t="s">
        <v>33</v>
      </c>
      <c r="B13" s="315"/>
      <c r="C13" s="315"/>
      <c r="D13" s="315"/>
      <c r="E13" s="315"/>
      <c r="F13" s="315"/>
      <c r="G13" s="315"/>
      <c r="H13" s="315"/>
      <c r="I13" s="315"/>
      <c r="J13" s="315"/>
      <c r="K13" s="315"/>
      <c r="L13" s="315"/>
      <c r="M13" s="336"/>
    </row>
    <row r="14" spans="1:16" ht="67.5" customHeight="1" x14ac:dyDescent="0.25">
      <c r="A14" s="6" t="s">
        <v>56</v>
      </c>
      <c r="B14" s="9" t="s">
        <v>46</v>
      </c>
      <c r="C14" s="5">
        <v>1800</v>
      </c>
      <c r="D14" s="6" t="s">
        <v>5</v>
      </c>
      <c r="E14" s="214"/>
      <c r="F14" s="215">
        <f>E14*0.22</f>
        <v>0</v>
      </c>
      <c r="G14" s="215">
        <f>SUM(E14:F14)</f>
        <v>0</v>
      </c>
      <c r="H14" s="215">
        <f t="shared" ref="H14:H25" si="0">C14*G14</f>
        <v>0</v>
      </c>
      <c r="I14" s="227"/>
      <c r="J14" s="225"/>
      <c r="K14" s="225"/>
      <c r="L14" s="191">
        <f t="shared" ref="L14:L25" si="1">K14*0.22</f>
        <v>0</v>
      </c>
      <c r="M14" s="191">
        <f t="shared" ref="M14:M25" si="2">K14+L14</f>
        <v>0</v>
      </c>
      <c r="N14" s="44"/>
    </row>
    <row r="15" spans="1:16" ht="64.5" customHeight="1" x14ac:dyDescent="0.25">
      <c r="A15" s="4" t="s">
        <v>62</v>
      </c>
      <c r="B15" s="10" t="s">
        <v>22</v>
      </c>
      <c r="C15" s="3">
        <v>300</v>
      </c>
      <c r="D15" s="4" t="s">
        <v>5</v>
      </c>
      <c r="E15" s="216"/>
      <c r="F15" s="215">
        <f>E15*0.22</f>
        <v>0</v>
      </c>
      <c r="G15" s="215">
        <f>SUM(E15:F15)</f>
        <v>0</v>
      </c>
      <c r="H15" s="215">
        <f t="shared" si="0"/>
        <v>0</v>
      </c>
      <c r="I15" s="228"/>
      <c r="J15" s="226"/>
      <c r="K15" s="226"/>
      <c r="L15" s="191">
        <f t="shared" si="1"/>
        <v>0</v>
      </c>
      <c r="M15" s="191">
        <f t="shared" si="2"/>
        <v>0</v>
      </c>
      <c r="N15" s="44"/>
    </row>
    <row r="16" spans="1:16" ht="74.25" customHeight="1" x14ac:dyDescent="0.25">
      <c r="A16" s="6" t="s">
        <v>63</v>
      </c>
      <c r="B16" s="20" t="s">
        <v>58</v>
      </c>
      <c r="C16" s="22">
        <v>50</v>
      </c>
      <c r="D16" s="23" t="s">
        <v>5</v>
      </c>
      <c r="E16" s="216"/>
      <c r="F16" s="217">
        <f>E16*0.22</f>
        <v>0</v>
      </c>
      <c r="G16" s="217">
        <f>SUM(E16:F16)</f>
        <v>0</v>
      </c>
      <c r="H16" s="215">
        <f t="shared" si="0"/>
        <v>0</v>
      </c>
      <c r="I16" s="229"/>
      <c r="J16" s="222"/>
      <c r="K16" s="222"/>
      <c r="L16" s="191">
        <f t="shared" si="1"/>
        <v>0</v>
      </c>
      <c r="M16" s="191">
        <f t="shared" si="2"/>
        <v>0</v>
      </c>
      <c r="N16" s="44"/>
    </row>
    <row r="17" spans="1:17" ht="70.5" customHeight="1" x14ac:dyDescent="0.25">
      <c r="A17" s="4" t="s">
        <v>65</v>
      </c>
      <c r="B17" s="10" t="s">
        <v>171</v>
      </c>
      <c r="C17" s="4">
        <v>250</v>
      </c>
      <c r="D17" s="4" t="s">
        <v>5</v>
      </c>
      <c r="E17" s="218"/>
      <c r="F17" s="215">
        <f t="shared" ref="F17:F25" si="3">E17*0.22</f>
        <v>0</v>
      </c>
      <c r="G17" s="215">
        <f t="shared" ref="G17:G25" si="4">SUM(E17:F17)</f>
        <v>0</v>
      </c>
      <c r="H17" s="215">
        <f t="shared" si="0"/>
        <v>0</v>
      </c>
      <c r="I17" s="229"/>
      <c r="J17" s="222"/>
      <c r="K17" s="222"/>
      <c r="L17" s="191">
        <f t="shared" si="1"/>
        <v>0</v>
      </c>
      <c r="M17" s="191">
        <f t="shared" si="2"/>
        <v>0</v>
      </c>
      <c r="N17" s="44"/>
    </row>
    <row r="18" spans="1:17" ht="87.75" customHeight="1" x14ac:dyDescent="0.25">
      <c r="A18" s="6" t="s">
        <v>64</v>
      </c>
      <c r="B18" s="9" t="s">
        <v>172</v>
      </c>
      <c r="C18" s="4">
        <v>50</v>
      </c>
      <c r="D18" s="4" t="s">
        <v>5</v>
      </c>
      <c r="E18" s="218"/>
      <c r="F18" s="215">
        <f t="shared" si="3"/>
        <v>0</v>
      </c>
      <c r="G18" s="215">
        <f t="shared" si="4"/>
        <v>0</v>
      </c>
      <c r="H18" s="215">
        <f t="shared" si="0"/>
        <v>0</v>
      </c>
      <c r="I18" s="229"/>
      <c r="J18" s="222"/>
      <c r="K18" s="222"/>
      <c r="L18" s="191">
        <f t="shared" si="1"/>
        <v>0</v>
      </c>
      <c r="M18" s="191">
        <f t="shared" si="2"/>
        <v>0</v>
      </c>
      <c r="N18" s="44"/>
    </row>
    <row r="19" spans="1:17" ht="87" customHeight="1" x14ac:dyDescent="0.25">
      <c r="A19" s="4" t="s">
        <v>66</v>
      </c>
      <c r="B19" s="11" t="s">
        <v>48</v>
      </c>
      <c r="C19" s="4">
        <v>1200</v>
      </c>
      <c r="D19" s="4" t="s">
        <v>5</v>
      </c>
      <c r="E19" s="218"/>
      <c r="F19" s="215">
        <f t="shared" si="3"/>
        <v>0</v>
      </c>
      <c r="G19" s="215">
        <f t="shared" si="4"/>
        <v>0</v>
      </c>
      <c r="H19" s="215">
        <f t="shared" si="0"/>
        <v>0</v>
      </c>
      <c r="I19" s="229"/>
      <c r="J19" s="222"/>
      <c r="K19" s="222"/>
      <c r="L19" s="191">
        <f t="shared" si="1"/>
        <v>0</v>
      </c>
      <c r="M19" s="191">
        <f t="shared" si="2"/>
        <v>0</v>
      </c>
      <c r="N19" s="44"/>
    </row>
    <row r="20" spans="1:17" ht="195" x14ac:dyDescent="0.25">
      <c r="A20" s="6" t="s">
        <v>67</v>
      </c>
      <c r="B20" s="131" t="s">
        <v>59</v>
      </c>
      <c r="C20" s="4">
        <v>120</v>
      </c>
      <c r="D20" s="4" t="s">
        <v>5</v>
      </c>
      <c r="E20" s="218"/>
      <c r="F20" s="215">
        <f t="shared" si="3"/>
        <v>0</v>
      </c>
      <c r="G20" s="215">
        <f t="shared" si="4"/>
        <v>0</v>
      </c>
      <c r="H20" s="215">
        <f t="shared" si="0"/>
        <v>0</v>
      </c>
      <c r="I20" s="229"/>
      <c r="J20" s="222"/>
      <c r="K20" s="222"/>
      <c r="L20" s="191">
        <f t="shared" si="1"/>
        <v>0</v>
      </c>
      <c r="M20" s="191">
        <f t="shared" si="2"/>
        <v>0</v>
      </c>
      <c r="N20" s="44"/>
    </row>
    <row r="21" spans="1:17" ht="140.25" customHeight="1" x14ac:dyDescent="0.25">
      <c r="A21" s="4" t="s">
        <v>68</v>
      </c>
      <c r="B21" s="132" t="s">
        <v>232</v>
      </c>
      <c r="C21" s="4">
        <v>8</v>
      </c>
      <c r="D21" s="4" t="s">
        <v>95</v>
      </c>
      <c r="E21" s="218"/>
      <c r="F21" s="215">
        <f t="shared" si="3"/>
        <v>0</v>
      </c>
      <c r="G21" s="215">
        <f t="shared" si="4"/>
        <v>0</v>
      </c>
      <c r="H21" s="215">
        <f t="shared" si="0"/>
        <v>0</v>
      </c>
      <c r="I21" s="229"/>
      <c r="J21" s="222"/>
      <c r="K21" s="222"/>
      <c r="L21" s="191">
        <f t="shared" si="1"/>
        <v>0</v>
      </c>
      <c r="M21" s="191">
        <f t="shared" si="2"/>
        <v>0</v>
      </c>
      <c r="N21" s="44"/>
    </row>
    <row r="22" spans="1:17" ht="156.75" customHeight="1" x14ac:dyDescent="0.25">
      <c r="A22" s="6" t="s">
        <v>69</v>
      </c>
      <c r="B22" s="24" t="s">
        <v>326</v>
      </c>
      <c r="C22" s="4">
        <v>30</v>
      </c>
      <c r="D22" s="4" t="s">
        <v>95</v>
      </c>
      <c r="E22" s="218"/>
      <c r="F22" s="215">
        <f t="shared" si="3"/>
        <v>0</v>
      </c>
      <c r="G22" s="215">
        <f t="shared" si="4"/>
        <v>0</v>
      </c>
      <c r="H22" s="215">
        <f t="shared" si="0"/>
        <v>0</v>
      </c>
      <c r="I22" s="229"/>
      <c r="J22" s="222"/>
      <c r="K22" s="222"/>
      <c r="L22" s="191">
        <f t="shared" si="1"/>
        <v>0</v>
      </c>
      <c r="M22" s="191">
        <f t="shared" si="2"/>
        <v>0</v>
      </c>
      <c r="N22" s="44"/>
    </row>
    <row r="23" spans="1:17" ht="99" customHeight="1" x14ac:dyDescent="0.25">
      <c r="A23" s="4" t="s">
        <v>70</v>
      </c>
      <c r="B23" s="24" t="s">
        <v>61</v>
      </c>
      <c r="C23" s="4">
        <v>30</v>
      </c>
      <c r="D23" s="4" t="s">
        <v>95</v>
      </c>
      <c r="E23" s="218"/>
      <c r="F23" s="215">
        <f t="shared" si="3"/>
        <v>0</v>
      </c>
      <c r="G23" s="215">
        <f t="shared" si="4"/>
        <v>0</v>
      </c>
      <c r="H23" s="215">
        <f t="shared" si="0"/>
        <v>0</v>
      </c>
      <c r="I23" s="229"/>
      <c r="J23" s="222"/>
      <c r="K23" s="222"/>
      <c r="L23" s="191">
        <f t="shared" si="1"/>
        <v>0</v>
      </c>
      <c r="M23" s="191">
        <f t="shared" si="2"/>
        <v>0</v>
      </c>
      <c r="N23" s="44"/>
    </row>
    <row r="24" spans="1:17" ht="105" x14ac:dyDescent="0.25">
      <c r="A24" s="6" t="s">
        <v>71</v>
      </c>
      <c r="B24" s="140" t="s">
        <v>60</v>
      </c>
      <c r="C24" s="4">
        <v>800</v>
      </c>
      <c r="D24" s="4" t="s">
        <v>5</v>
      </c>
      <c r="E24" s="218"/>
      <c r="F24" s="215">
        <f t="shared" si="3"/>
        <v>0</v>
      </c>
      <c r="G24" s="215">
        <f t="shared" si="4"/>
        <v>0</v>
      </c>
      <c r="H24" s="215">
        <f t="shared" si="0"/>
        <v>0</v>
      </c>
      <c r="I24" s="229"/>
      <c r="J24" s="222"/>
      <c r="K24" s="222"/>
      <c r="L24" s="191">
        <f t="shared" si="1"/>
        <v>0</v>
      </c>
      <c r="M24" s="191">
        <f t="shared" si="2"/>
        <v>0</v>
      </c>
      <c r="N24" s="44"/>
    </row>
    <row r="25" spans="1:17" ht="30.75" thickBot="1" x14ac:dyDescent="0.3">
      <c r="A25" s="4" t="s">
        <v>72</v>
      </c>
      <c r="B25" s="78" t="s">
        <v>74</v>
      </c>
      <c r="C25" s="25">
        <v>80</v>
      </c>
      <c r="D25" s="25" t="s">
        <v>95</v>
      </c>
      <c r="E25" s="219"/>
      <c r="F25" s="220">
        <f t="shared" si="3"/>
        <v>0</v>
      </c>
      <c r="G25" s="220">
        <f t="shared" si="4"/>
        <v>0</v>
      </c>
      <c r="H25" s="220">
        <f t="shared" si="0"/>
        <v>0</v>
      </c>
      <c r="I25" s="230"/>
      <c r="J25" s="224"/>
      <c r="K25" s="224"/>
      <c r="L25" s="191">
        <f t="shared" si="1"/>
        <v>0</v>
      </c>
      <c r="M25" s="191">
        <f t="shared" si="2"/>
        <v>0</v>
      </c>
      <c r="N25" s="44"/>
    </row>
    <row r="26" spans="1:17" s="45" customFormat="1" ht="19.5" thickBot="1" x14ac:dyDescent="0.3">
      <c r="A26" s="141"/>
      <c r="B26" s="113"/>
      <c r="C26" s="142"/>
      <c r="D26" s="142"/>
      <c r="E26" s="142"/>
      <c r="F26" s="143"/>
      <c r="G26" s="116" t="s">
        <v>42</v>
      </c>
      <c r="H26" s="203">
        <f>SUM(H14:H25)</f>
        <v>0</v>
      </c>
      <c r="I26" s="144"/>
      <c r="J26" s="142"/>
      <c r="K26" s="142"/>
      <c r="L26" s="142"/>
      <c r="M26" s="142"/>
    </row>
    <row r="27" spans="1:17" ht="24.75" customHeight="1" x14ac:dyDescent="0.25">
      <c r="A27" s="352" t="s">
        <v>97</v>
      </c>
      <c r="B27" s="353"/>
      <c r="C27" s="353"/>
      <c r="D27" s="353"/>
      <c r="E27" s="353"/>
      <c r="F27" s="353"/>
      <c r="G27" s="353"/>
      <c r="H27" s="353"/>
      <c r="I27" s="353"/>
      <c r="J27" s="353"/>
      <c r="K27" s="353"/>
      <c r="L27" s="353"/>
      <c r="M27" s="353"/>
      <c r="N27" s="44"/>
    </row>
    <row r="28" spans="1:17" x14ac:dyDescent="0.25">
      <c r="A28" s="44"/>
      <c r="B28" s="12" t="s">
        <v>169</v>
      </c>
      <c r="C28" s="88"/>
      <c r="D28" s="120"/>
      <c r="E28" s="120" t="s">
        <v>43</v>
      </c>
      <c r="F28" s="120"/>
      <c r="G28" s="354" t="s">
        <v>44</v>
      </c>
      <c r="H28" s="354"/>
      <c r="I28" s="354"/>
      <c r="J28" s="354"/>
      <c r="K28" s="354"/>
      <c r="L28" s="354"/>
      <c r="M28" s="354"/>
      <c r="N28" s="354"/>
      <c r="O28" s="119"/>
      <c r="P28" s="119"/>
      <c r="Q28" s="119"/>
    </row>
    <row r="29" spans="1:17" x14ac:dyDescent="0.25">
      <c r="B29" s="80"/>
      <c r="C29" s="120"/>
      <c r="D29" s="44"/>
      <c r="E29" s="135"/>
      <c r="F29" s="44"/>
      <c r="G29" s="44"/>
      <c r="H29" s="44"/>
      <c r="I29" s="126"/>
      <c r="J29" s="44"/>
      <c r="K29" s="44"/>
      <c r="L29" s="44"/>
      <c r="M29" s="44"/>
      <c r="N29" s="44"/>
    </row>
    <row r="30" spans="1:17" x14ac:dyDescent="0.25">
      <c r="B30" s="80"/>
      <c r="C30" s="120"/>
      <c r="D30" s="44"/>
      <c r="E30" s="135"/>
      <c r="F30" s="44"/>
      <c r="G30" s="44"/>
      <c r="H30" s="44"/>
      <c r="I30" s="126"/>
      <c r="J30" s="44"/>
      <c r="K30" s="44"/>
      <c r="L30" s="44"/>
      <c r="M30" s="44"/>
      <c r="N30" s="44"/>
    </row>
    <row r="31" spans="1:17" x14ac:dyDescent="0.25">
      <c r="B31" s="80"/>
      <c r="C31" s="120"/>
      <c r="D31" s="44"/>
      <c r="E31" s="135"/>
      <c r="F31" s="44"/>
      <c r="G31" s="44"/>
      <c r="H31" s="44"/>
      <c r="I31" s="126"/>
      <c r="J31" s="44"/>
      <c r="K31" s="44"/>
      <c r="L31" s="44"/>
      <c r="M31" s="44"/>
      <c r="N31" s="44"/>
    </row>
    <row r="32" spans="1:17" x14ac:dyDescent="0.25">
      <c r="B32" s="259" t="s">
        <v>157</v>
      </c>
      <c r="C32" s="259"/>
      <c r="D32" s="259"/>
      <c r="E32" s="259"/>
      <c r="F32" s="259"/>
      <c r="G32" s="259"/>
      <c r="H32" s="259"/>
      <c r="I32" s="126"/>
      <c r="J32" s="44"/>
      <c r="K32" s="44"/>
      <c r="L32" s="44"/>
      <c r="M32" s="44"/>
      <c r="N32" s="44"/>
    </row>
    <row r="33" spans="1:17" x14ac:dyDescent="0.25">
      <c r="B33" s="260" t="s">
        <v>82</v>
      </c>
      <c r="C33" s="260"/>
      <c r="D33" s="260"/>
      <c r="E33" s="260"/>
      <c r="F33" s="260"/>
      <c r="G33" s="260"/>
      <c r="H33" s="260"/>
      <c r="I33" s="126"/>
      <c r="J33" s="44"/>
      <c r="K33" s="44"/>
      <c r="L33" s="44"/>
      <c r="M33" s="44"/>
      <c r="N33" s="44"/>
    </row>
    <row r="34" spans="1:17" x14ac:dyDescent="0.25">
      <c r="B34" s="80"/>
      <c r="C34" s="44"/>
      <c r="D34" s="44"/>
      <c r="E34" s="135"/>
      <c r="F34" s="44"/>
      <c r="G34" s="44"/>
      <c r="H34" s="44"/>
      <c r="I34" s="126"/>
      <c r="J34" s="44"/>
      <c r="K34" s="44"/>
      <c r="L34" s="44"/>
      <c r="M34" s="44"/>
      <c r="N34" s="44"/>
    </row>
    <row r="35" spans="1:17" x14ac:dyDescent="0.25">
      <c r="B35" s="241" t="s">
        <v>156</v>
      </c>
      <c r="C35" s="241"/>
      <c r="D35" s="241"/>
      <c r="E35" s="241"/>
      <c r="F35" s="241"/>
      <c r="G35" s="241"/>
      <c r="H35" s="241"/>
      <c r="I35" s="126"/>
      <c r="J35" s="44"/>
      <c r="K35" s="44"/>
      <c r="L35" s="44"/>
      <c r="M35" s="44"/>
      <c r="N35" s="44"/>
    </row>
    <row r="36" spans="1:17" ht="15" customHeight="1" x14ac:dyDescent="0.25">
      <c r="B36" s="242" t="s">
        <v>176</v>
      </c>
      <c r="C36" s="242"/>
      <c r="D36" s="242"/>
      <c r="E36" s="242"/>
      <c r="F36" s="242"/>
      <c r="G36" s="242"/>
      <c r="H36" s="242"/>
      <c r="I36" s="126"/>
      <c r="J36" s="44"/>
      <c r="K36" s="44"/>
      <c r="L36" s="44"/>
      <c r="M36" s="44"/>
      <c r="N36" s="44"/>
    </row>
    <row r="37" spans="1:17" ht="15" customHeight="1" x14ac:dyDescent="0.25">
      <c r="B37" s="242" t="s">
        <v>177</v>
      </c>
      <c r="C37" s="242"/>
      <c r="D37" s="242"/>
      <c r="E37" s="242"/>
      <c r="F37" s="242"/>
      <c r="G37" s="242"/>
      <c r="H37" s="242"/>
      <c r="I37" s="126"/>
      <c r="J37" s="44"/>
      <c r="K37" s="44"/>
      <c r="L37" s="44"/>
      <c r="M37" s="44"/>
      <c r="N37" s="44"/>
    </row>
    <row r="38" spans="1:17" ht="30" customHeight="1" x14ac:dyDescent="0.25">
      <c r="B38" s="242" t="s">
        <v>180</v>
      </c>
      <c r="C38" s="242"/>
      <c r="D38" s="242"/>
      <c r="E38" s="242"/>
      <c r="F38" s="242"/>
      <c r="G38" s="242"/>
      <c r="H38" s="242"/>
      <c r="I38" s="126"/>
      <c r="J38" s="44"/>
      <c r="K38" s="44"/>
      <c r="L38" s="44"/>
      <c r="M38" s="44"/>
      <c r="N38" s="44"/>
    </row>
    <row r="39" spans="1:17" ht="30.75" customHeight="1" x14ac:dyDescent="0.25">
      <c r="B39" s="242" t="s">
        <v>181</v>
      </c>
      <c r="C39" s="242"/>
      <c r="D39" s="242"/>
      <c r="E39" s="242"/>
      <c r="F39" s="242"/>
      <c r="G39" s="242"/>
      <c r="H39" s="242"/>
      <c r="I39" s="126"/>
      <c r="J39" s="44"/>
      <c r="K39" s="44"/>
      <c r="L39" s="44"/>
      <c r="M39" s="44"/>
      <c r="N39" s="44"/>
    </row>
    <row r="40" spans="1:17" ht="15" customHeight="1" x14ac:dyDescent="0.25">
      <c r="B40" s="242" t="s">
        <v>178</v>
      </c>
      <c r="C40" s="242"/>
      <c r="D40" s="242"/>
      <c r="E40" s="242"/>
      <c r="F40" s="242"/>
      <c r="G40" s="242"/>
      <c r="H40" s="242"/>
      <c r="I40" s="126"/>
      <c r="J40" s="44"/>
      <c r="K40" s="44"/>
      <c r="L40" s="44"/>
      <c r="M40" s="44"/>
      <c r="N40" s="44"/>
    </row>
    <row r="41" spans="1:17" ht="15" customHeight="1" x14ac:dyDescent="0.25">
      <c r="B41" s="245" t="s">
        <v>179</v>
      </c>
      <c r="C41" s="245"/>
      <c r="D41" s="245"/>
      <c r="E41" s="245"/>
      <c r="F41" s="245"/>
      <c r="G41" s="245"/>
      <c r="H41" s="245"/>
      <c r="I41" s="126"/>
      <c r="J41" s="44"/>
      <c r="K41" s="44"/>
      <c r="L41" s="44"/>
      <c r="M41" s="44"/>
      <c r="N41" s="44"/>
    </row>
    <row r="42" spans="1:17" ht="15" customHeight="1" x14ac:dyDescent="0.25">
      <c r="B42" s="245" t="s">
        <v>182</v>
      </c>
      <c r="C42" s="245"/>
      <c r="D42" s="245"/>
      <c r="E42" s="245"/>
      <c r="F42" s="245"/>
      <c r="G42" s="245"/>
      <c r="H42" s="245"/>
      <c r="I42" s="126"/>
      <c r="J42" s="44"/>
      <c r="K42" s="44"/>
      <c r="L42" s="44"/>
      <c r="M42" s="44"/>
      <c r="N42" s="44"/>
    </row>
    <row r="43" spans="1:17" ht="15" customHeight="1" x14ac:dyDescent="0.25">
      <c r="B43" s="246" t="s">
        <v>183</v>
      </c>
      <c r="C43" s="246"/>
      <c r="D43" s="246"/>
      <c r="E43" s="246"/>
      <c r="F43" s="246"/>
      <c r="G43" s="246"/>
      <c r="H43" s="246"/>
      <c r="I43" s="126"/>
      <c r="J43" s="44"/>
      <c r="K43" s="44"/>
      <c r="L43" s="44"/>
      <c r="M43" s="44"/>
      <c r="N43" s="44"/>
    </row>
    <row r="44" spans="1:17" ht="31.5" customHeight="1" x14ac:dyDescent="0.25">
      <c r="B44" s="281" t="s">
        <v>184</v>
      </c>
      <c r="C44" s="281"/>
      <c r="D44" s="281"/>
      <c r="E44" s="281"/>
      <c r="F44" s="281"/>
      <c r="G44" s="281"/>
      <c r="H44" s="281"/>
      <c r="I44" s="126"/>
      <c r="J44" s="44"/>
      <c r="K44" s="44"/>
      <c r="L44" s="44"/>
      <c r="M44" s="44"/>
      <c r="N44" s="44"/>
    </row>
    <row r="45" spans="1:17" x14ac:dyDescent="0.25">
      <c r="B45" s="128"/>
      <c r="C45" s="120"/>
      <c r="D45" s="120"/>
      <c r="E45" s="135"/>
      <c r="F45" s="44"/>
      <c r="G45" s="44"/>
      <c r="H45" s="44"/>
      <c r="I45" s="126"/>
      <c r="J45" s="44"/>
      <c r="K45" s="44"/>
      <c r="L45" s="44"/>
      <c r="M45" s="44"/>
      <c r="N45" s="44"/>
    </row>
    <row r="46" spans="1:17" x14ac:dyDescent="0.25">
      <c r="B46" s="334" t="s">
        <v>161</v>
      </c>
      <c r="C46" s="335"/>
      <c r="D46" s="335"/>
      <c r="E46" s="335"/>
      <c r="F46" s="335"/>
      <c r="G46" s="335"/>
      <c r="H46" s="335"/>
    </row>
    <row r="47" spans="1:17" s="121" customFormat="1" ht="48" customHeight="1" x14ac:dyDescent="0.25">
      <c r="A47" s="120"/>
      <c r="B47" s="260" t="s">
        <v>165</v>
      </c>
      <c r="C47" s="260"/>
      <c r="D47" s="260"/>
      <c r="E47" s="260"/>
      <c r="F47" s="260"/>
      <c r="G47" s="260"/>
      <c r="H47" s="260"/>
      <c r="J47" s="108"/>
      <c r="K47" s="108"/>
      <c r="L47" s="108"/>
      <c r="M47" s="108"/>
      <c r="N47" s="108"/>
      <c r="O47" s="108"/>
      <c r="P47" s="108"/>
      <c r="Q47" s="108"/>
    </row>
  </sheetData>
  <sheetProtection algorithmName="SHA-512" hashValue="9g2G9npzGssqlJNXwHg1u5ZC3OqgjA+CTgRhK7IVKSmy1GGh/uEDfm48OgRWT/mavnPc+W6zNLgYXOKKLqL+Pw==" saltValue="BJl0dY4YjZ0GxLJ/ZyYrUA==" spinCount="100000" sheet="1" objects="1" scenarios="1"/>
  <mergeCells count="41">
    <mergeCell ref="A4:D4"/>
    <mergeCell ref="G4:L4"/>
    <mergeCell ref="A1:D1"/>
    <mergeCell ref="A2:D2"/>
    <mergeCell ref="G2:L2"/>
    <mergeCell ref="A3:D3"/>
    <mergeCell ref="G3:L3"/>
    <mergeCell ref="A5:D5"/>
    <mergeCell ref="G5:L5"/>
    <mergeCell ref="A6:D6"/>
    <mergeCell ref="G6:L6"/>
    <mergeCell ref="A10:B11"/>
    <mergeCell ref="C10:C11"/>
    <mergeCell ref="D10:D11"/>
    <mergeCell ref="E10:E11"/>
    <mergeCell ref="F10:F11"/>
    <mergeCell ref="G10:G11"/>
    <mergeCell ref="B37:H37"/>
    <mergeCell ref="A12:B12"/>
    <mergeCell ref="A13:M13"/>
    <mergeCell ref="A27:M27"/>
    <mergeCell ref="H10:H11"/>
    <mergeCell ref="I10:I11"/>
    <mergeCell ref="J10:J11"/>
    <mergeCell ref="K10:K11"/>
    <mergeCell ref="L10:L11"/>
    <mergeCell ref="M10:M11"/>
    <mergeCell ref="G28:N28"/>
    <mergeCell ref="B32:H32"/>
    <mergeCell ref="B33:H33"/>
    <mergeCell ref="B35:H35"/>
    <mergeCell ref="B36:H36"/>
    <mergeCell ref="B44:H44"/>
    <mergeCell ref="B46:H46"/>
    <mergeCell ref="B47:H47"/>
    <mergeCell ref="B38:H38"/>
    <mergeCell ref="B39:H39"/>
    <mergeCell ref="B40:H40"/>
    <mergeCell ref="B41:H41"/>
    <mergeCell ref="B42:H42"/>
    <mergeCell ref="B43:H43"/>
  </mergeCells>
  <phoneticPr fontId="26" type="noConversion"/>
  <pageMargins left="0.7" right="0.7" top="0.75" bottom="0.75" header="0.3" footer="0.3"/>
  <pageSetup paperSize="9"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pageSetUpPr fitToPage="1"/>
  </sheetPr>
  <dimension ref="A1:O47"/>
  <sheetViews>
    <sheetView zoomScaleNormal="100" zoomScaleSheetLayoutView="80" workbookViewId="0">
      <selection activeCell="E14" sqref="E14"/>
    </sheetView>
  </sheetViews>
  <sheetFormatPr defaultColWidth="9.140625" defaultRowHeight="15.75" x14ac:dyDescent="0.25"/>
  <cols>
    <col min="1" max="1" width="9.140625" style="145"/>
    <col min="2" max="2" width="42" style="80" customWidth="1"/>
    <col min="3" max="6" width="9.140625" style="44"/>
    <col min="7" max="7" width="12.7109375" style="44" customWidth="1"/>
    <col min="8" max="8" width="19.5703125" style="44" customWidth="1"/>
    <col min="9" max="9" width="27.85546875" style="126" customWidth="1"/>
    <col min="10" max="10" width="19.7109375" style="44" customWidth="1"/>
    <col min="11" max="11" width="14.5703125" style="44" customWidth="1"/>
    <col min="12" max="12" width="10.85546875" style="44" customWidth="1"/>
    <col min="13" max="13" width="12.85546875" style="44" customWidth="1"/>
    <col min="14" max="16384" width="9.140625" style="44"/>
  </cols>
  <sheetData>
    <row r="1" spans="1:14" s="91" customFormat="1" ht="27.75" x14ac:dyDescent="0.25">
      <c r="A1" s="337" t="s">
        <v>34</v>
      </c>
      <c r="B1" s="337"/>
      <c r="C1" s="337"/>
      <c r="D1" s="337"/>
      <c r="E1" s="90"/>
      <c r="F1" s="90"/>
      <c r="G1" s="90" t="s">
        <v>35</v>
      </c>
      <c r="I1" s="92"/>
      <c r="J1" s="90"/>
      <c r="K1" s="90"/>
      <c r="L1" s="90"/>
      <c r="M1" s="90"/>
      <c r="N1" s="90"/>
    </row>
    <row r="2" spans="1:14" s="91" customFormat="1" ht="12.75" x14ac:dyDescent="0.25">
      <c r="A2" s="292" t="s">
        <v>49</v>
      </c>
      <c r="B2" s="292"/>
      <c r="C2" s="292"/>
      <c r="D2" s="292"/>
      <c r="G2" s="293" t="s">
        <v>37</v>
      </c>
      <c r="H2" s="293"/>
      <c r="I2" s="293"/>
      <c r="J2" s="293"/>
      <c r="K2" s="293"/>
      <c r="L2" s="293"/>
    </row>
    <row r="3" spans="1:14" s="91" customFormat="1" ht="12.75" x14ac:dyDescent="0.25">
      <c r="A3" s="294" t="s">
        <v>50</v>
      </c>
      <c r="B3" s="294"/>
      <c r="C3" s="294"/>
      <c r="D3" s="294"/>
      <c r="G3" s="293" t="s">
        <v>38</v>
      </c>
      <c r="H3" s="293"/>
      <c r="I3" s="293"/>
      <c r="J3" s="293"/>
      <c r="K3" s="293"/>
      <c r="L3" s="293"/>
    </row>
    <row r="4" spans="1:14" s="91" customFormat="1" ht="12.75" x14ac:dyDescent="0.25">
      <c r="A4" s="294" t="s">
        <v>51</v>
      </c>
      <c r="B4" s="294"/>
      <c r="C4" s="294"/>
      <c r="D4" s="294"/>
      <c r="G4" s="293" t="s">
        <v>39</v>
      </c>
      <c r="H4" s="293"/>
      <c r="I4" s="293"/>
      <c r="J4" s="293"/>
      <c r="K4" s="293"/>
      <c r="L4" s="293"/>
    </row>
    <row r="5" spans="1:14" s="91" customFormat="1" ht="12.75" x14ac:dyDescent="0.25">
      <c r="A5" s="294" t="s">
        <v>52</v>
      </c>
      <c r="B5" s="294"/>
      <c r="C5" s="294"/>
      <c r="D5" s="294"/>
      <c r="G5" s="293" t="s">
        <v>40</v>
      </c>
      <c r="H5" s="293"/>
      <c r="I5" s="293"/>
      <c r="J5" s="293"/>
      <c r="K5" s="293"/>
      <c r="L5" s="293"/>
    </row>
    <row r="6" spans="1:14" s="91" customFormat="1" ht="12.75" x14ac:dyDescent="0.25">
      <c r="A6" s="294" t="s">
        <v>53</v>
      </c>
      <c r="B6" s="294"/>
      <c r="C6" s="294"/>
      <c r="D6" s="294"/>
      <c r="G6" s="293" t="s">
        <v>41</v>
      </c>
      <c r="H6" s="293"/>
      <c r="I6" s="293"/>
      <c r="J6" s="293"/>
      <c r="K6" s="293"/>
      <c r="L6" s="293"/>
    </row>
    <row r="7" spans="1:14" s="91" customFormat="1" x14ac:dyDescent="0.25">
      <c r="A7" s="138"/>
      <c r="B7" s="94"/>
      <c r="C7" s="94"/>
      <c r="D7" s="94"/>
      <c r="G7" s="94"/>
      <c r="H7" s="94"/>
      <c r="I7" s="95"/>
      <c r="J7" s="94"/>
      <c r="K7" s="94"/>
      <c r="L7" s="94"/>
    </row>
    <row r="8" spans="1:14" s="91" customFormat="1" x14ac:dyDescent="0.25">
      <c r="A8" s="138"/>
      <c r="B8" s="94"/>
      <c r="C8" s="94"/>
      <c r="D8" s="94"/>
      <c r="G8" s="94"/>
      <c r="H8" s="94"/>
      <c r="I8" s="95"/>
      <c r="J8" s="94"/>
      <c r="K8" s="94"/>
      <c r="L8" s="94"/>
    </row>
    <row r="9" spans="1:14" s="91" customFormat="1" x14ac:dyDescent="0.25">
      <c r="A9" s="139"/>
      <c r="B9" s="124"/>
      <c r="C9" s="124"/>
      <c r="D9" s="124"/>
      <c r="G9" s="94"/>
      <c r="H9" s="94"/>
      <c r="I9" s="95"/>
      <c r="J9" s="94"/>
      <c r="K9" s="94"/>
      <c r="L9" s="94"/>
    </row>
    <row r="10" spans="1:14" ht="15" customHeight="1" x14ac:dyDescent="0.25">
      <c r="A10" s="318" t="s">
        <v>45</v>
      </c>
      <c r="B10" s="319"/>
      <c r="C10" s="251" t="s">
        <v>233</v>
      </c>
      <c r="D10" s="253" t="s">
        <v>0</v>
      </c>
      <c r="E10" s="363" t="s">
        <v>1</v>
      </c>
      <c r="F10" s="350" t="s">
        <v>2</v>
      </c>
      <c r="G10" s="350" t="s">
        <v>3</v>
      </c>
      <c r="H10" s="351" t="s">
        <v>4</v>
      </c>
      <c r="I10" s="275" t="s">
        <v>79</v>
      </c>
      <c r="J10" s="275" t="s">
        <v>30</v>
      </c>
      <c r="K10" s="275" t="s">
        <v>29</v>
      </c>
      <c r="L10" s="275" t="s">
        <v>28</v>
      </c>
      <c r="M10" s="275" t="s">
        <v>27</v>
      </c>
    </row>
    <row r="11" spans="1:14" ht="65.25" customHeight="1" x14ac:dyDescent="0.25">
      <c r="A11" s="320"/>
      <c r="B11" s="321"/>
      <c r="C11" s="252"/>
      <c r="D11" s="254"/>
      <c r="E11" s="254"/>
      <c r="F11" s="254"/>
      <c r="G11" s="254"/>
      <c r="H11" s="252"/>
      <c r="I11" s="276"/>
      <c r="J11" s="252"/>
      <c r="K11" s="252"/>
      <c r="L11" s="252"/>
      <c r="M11" s="252"/>
    </row>
    <row r="12" spans="1:14" thickBot="1" x14ac:dyDescent="0.3">
      <c r="A12" s="344">
        <v>1</v>
      </c>
      <c r="B12" s="345"/>
      <c r="C12" s="13">
        <v>2</v>
      </c>
      <c r="D12" s="14">
        <v>3</v>
      </c>
      <c r="E12" s="15">
        <v>4</v>
      </c>
      <c r="F12" s="15">
        <v>5</v>
      </c>
      <c r="G12" s="16" t="s">
        <v>173</v>
      </c>
      <c r="H12" s="17" t="s">
        <v>174</v>
      </c>
      <c r="I12" s="18">
        <v>8</v>
      </c>
      <c r="J12" s="19">
        <v>9</v>
      </c>
      <c r="K12" s="19">
        <v>10</v>
      </c>
      <c r="L12" s="19">
        <v>11</v>
      </c>
      <c r="M12" s="19" t="s">
        <v>175</v>
      </c>
    </row>
    <row r="13" spans="1:14" s="125" customFormat="1" ht="28.5" thickBot="1" x14ac:dyDescent="0.3">
      <c r="A13" s="314" t="s">
        <v>305</v>
      </c>
      <c r="B13" s="315"/>
      <c r="C13" s="315"/>
      <c r="D13" s="315"/>
      <c r="E13" s="315"/>
      <c r="F13" s="315"/>
      <c r="G13" s="315"/>
      <c r="H13" s="315"/>
      <c r="I13" s="315"/>
      <c r="J13" s="315"/>
      <c r="K13" s="315"/>
      <c r="L13" s="315"/>
      <c r="M13" s="336"/>
    </row>
    <row r="14" spans="1:14" s="45" customFormat="1" ht="111" customHeight="1" x14ac:dyDescent="0.25">
      <c r="A14" s="6" t="s">
        <v>56</v>
      </c>
      <c r="B14" s="100" t="s">
        <v>300</v>
      </c>
      <c r="C14" s="59">
        <v>200</v>
      </c>
      <c r="D14" s="60" t="s">
        <v>15</v>
      </c>
      <c r="E14" s="167"/>
      <c r="F14" s="211">
        <f>E14*0.22</f>
        <v>0</v>
      </c>
      <c r="G14" s="211">
        <f>E14+F14</f>
        <v>0</v>
      </c>
      <c r="H14" s="211">
        <f t="shared" ref="H14:H28" si="0">C14*G14</f>
        <v>0</v>
      </c>
      <c r="I14" s="229"/>
      <c r="J14" s="222"/>
      <c r="K14" s="167"/>
      <c r="L14" s="191">
        <f t="shared" ref="L14:L28" si="1">K14*0.22</f>
        <v>0</v>
      </c>
      <c r="M14" s="191">
        <f t="shared" ref="M14:M28" si="2">K14+L14</f>
        <v>0</v>
      </c>
      <c r="N14" s="44"/>
    </row>
    <row r="15" spans="1:14" s="45" customFormat="1" ht="113.25" customHeight="1" x14ac:dyDescent="0.25">
      <c r="A15" s="6" t="s">
        <v>62</v>
      </c>
      <c r="B15" s="100" t="s">
        <v>299</v>
      </c>
      <c r="C15" s="59">
        <v>350</v>
      </c>
      <c r="D15" s="60" t="s">
        <v>15</v>
      </c>
      <c r="E15" s="167"/>
      <c r="F15" s="211">
        <f t="shared" ref="F15:F28" si="3">E15*0.22</f>
        <v>0</v>
      </c>
      <c r="G15" s="211">
        <f t="shared" ref="G15:G28" si="4">E15+F15</f>
        <v>0</v>
      </c>
      <c r="H15" s="211">
        <f t="shared" si="0"/>
        <v>0</v>
      </c>
      <c r="I15" s="229"/>
      <c r="J15" s="222"/>
      <c r="K15" s="167"/>
      <c r="L15" s="191">
        <f t="shared" si="1"/>
        <v>0</v>
      </c>
      <c r="M15" s="191">
        <f t="shared" si="2"/>
        <v>0</v>
      </c>
      <c r="N15" s="44"/>
    </row>
    <row r="16" spans="1:14" s="45" customFormat="1" ht="125.25" customHeight="1" x14ac:dyDescent="0.25">
      <c r="A16" s="6" t="s">
        <v>63</v>
      </c>
      <c r="B16" s="100" t="s">
        <v>298</v>
      </c>
      <c r="C16" s="59">
        <v>110</v>
      </c>
      <c r="D16" s="60" t="s">
        <v>15</v>
      </c>
      <c r="E16" s="167"/>
      <c r="F16" s="211">
        <f t="shared" si="3"/>
        <v>0</v>
      </c>
      <c r="G16" s="211">
        <f t="shared" si="4"/>
        <v>0</v>
      </c>
      <c r="H16" s="211">
        <f t="shared" si="0"/>
        <v>0</v>
      </c>
      <c r="I16" s="229"/>
      <c r="J16" s="222"/>
      <c r="K16" s="167"/>
      <c r="L16" s="191">
        <f t="shared" si="1"/>
        <v>0</v>
      </c>
      <c r="M16" s="191">
        <f t="shared" si="2"/>
        <v>0</v>
      </c>
      <c r="N16" s="44"/>
    </row>
    <row r="17" spans="1:15" s="108" customFormat="1" ht="186.75" customHeight="1" x14ac:dyDescent="0.25">
      <c r="A17" s="6" t="s">
        <v>65</v>
      </c>
      <c r="B17" s="58" t="s">
        <v>303</v>
      </c>
      <c r="C17" s="110">
        <v>450</v>
      </c>
      <c r="D17" s="1" t="s">
        <v>6</v>
      </c>
      <c r="E17" s="193"/>
      <c r="F17" s="211">
        <f t="shared" si="3"/>
        <v>0</v>
      </c>
      <c r="G17" s="211">
        <f t="shared" si="4"/>
        <v>0</v>
      </c>
      <c r="H17" s="194">
        <f t="shared" si="0"/>
        <v>0</v>
      </c>
      <c r="I17" s="223"/>
      <c r="J17" s="222"/>
      <c r="K17" s="200"/>
      <c r="L17" s="191">
        <f t="shared" si="1"/>
        <v>0</v>
      </c>
      <c r="M17" s="191">
        <f t="shared" si="2"/>
        <v>0</v>
      </c>
      <c r="N17" s="44"/>
    </row>
    <row r="18" spans="1:15" s="108" customFormat="1" ht="175.5" customHeight="1" x14ac:dyDescent="0.25">
      <c r="A18" s="6" t="s">
        <v>64</v>
      </c>
      <c r="B18" s="58" t="s">
        <v>302</v>
      </c>
      <c r="C18" s="110">
        <v>3200</v>
      </c>
      <c r="D18" s="1" t="s">
        <v>6</v>
      </c>
      <c r="E18" s="193"/>
      <c r="F18" s="211">
        <f t="shared" si="3"/>
        <v>0</v>
      </c>
      <c r="G18" s="211">
        <f t="shared" si="4"/>
        <v>0</v>
      </c>
      <c r="H18" s="194">
        <f t="shared" si="0"/>
        <v>0</v>
      </c>
      <c r="I18" s="223"/>
      <c r="J18" s="222"/>
      <c r="K18" s="200"/>
      <c r="L18" s="191">
        <f t="shared" si="1"/>
        <v>0</v>
      </c>
      <c r="M18" s="191">
        <f t="shared" si="2"/>
        <v>0</v>
      </c>
      <c r="N18" s="44"/>
    </row>
    <row r="19" spans="1:15" s="108" customFormat="1" ht="175.5" customHeight="1" x14ac:dyDescent="0.25">
      <c r="A19" s="6" t="s">
        <v>66</v>
      </c>
      <c r="B19" s="58" t="s">
        <v>301</v>
      </c>
      <c r="C19" s="110">
        <v>1200</v>
      </c>
      <c r="D19" s="1" t="s">
        <v>6</v>
      </c>
      <c r="E19" s="193"/>
      <c r="F19" s="211">
        <f t="shared" si="3"/>
        <v>0</v>
      </c>
      <c r="G19" s="211">
        <f t="shared" si="4"/>
        <v>0</v>
      </c>
      <c r="H19" s="194">
        <f t="shared" si="0"/>
        <v>0</v>
      </c>
      <c r="I19" s="223"/>
      <c r="J19" s="222"/>
      <c r="K19" s="200"/>
      <c r="L19" s="191">
        <f t="shared" si="1"/>
        <v>0</v>
      </c>
      <c r="M19" s="191">
        <f t="shared" si="2"/>
        <v>0</v>
      </c>
      <c r="N19" s="44"/>
    </row>
    <row r="20" spans="1:15" s="45" customFormat="1" ht="193.5" customHeight="1" x14ac:dyDescent="0.25">
      <c r="A20" s="6" t="s">
        <v>67</v>
      </c>
      <c r="B20" s="58" t="s">
        <v>329</v>
      </c>
      <c r="C20" s="59">
        <v>150</v>
      </c>
      <c r="D20" s="60" t="s">
        <v>6</v>
      </c>
      <c r="E20" s="167"/>
      <c r="F20" s="211">
        <f t="shared" si="3"/>
        <v>0</v>
      </c>
      <c r="G20" s="211">
        <f t="shared" si="4"/>
        <v>0</v>
      </c>
      <c r="H20" s="211">
        <f t="shared" si="0"/>
        <v>0</v>
      </c>
      <c r="I20" s="229"/>
      <c r="J20" s="222"/>
      <c r="K20" s="167"/>
      <c r="L20" s="191">
        <f t="shared" si="1"/>
        <v>0</v>
      </c>
      <c r="M20" s="191">
        <f t="shared" si="2"/>
        <v>0</v>
      </c>
      <c r="N20" s="44"/>
    </row>
    <row r="21" spans="1:15" s="45" customFormat="1" ht="198.75" customHeight="1" x14ac:dyDescent="0.25">
      <c r="A21" s="6" t="s">
        <v>68</v>
      </c>
      <c r="B21" s="58" t="s">
        <v>330</v>
      </c>
      <c r="C21" s="59">
        <v>150</v>
      </c>
      <c r="D21" s="60" t="s">
        <v>6</v>
      </c>
      <c r="E21" s="167"/>
      <c r="F21" s="211">
        <f t="shared" si="3"/>
        <v>0</v>
      </c>
      <c r="G21" s="211">
        <f t="shared" si="4"/>
        <v>0</v>
      </c>
      <c r="H21" s="211">
        <f t="shared" si="0"/>
        <v>0</v>
      </c>
      <c r="I21" s="229"/>
      <c r="J21" s="222"/>
      <c r="K21" s="167"/>
      <c r="L21" s="191">
        <f t="shared" si="1"/>
        <v>0</v>
      </c>
      <c r="M21" s="191">
        <f t="shared" si="2"/>
        <v>0</v>
      </c>
      <c r="N21" s="44"/>
    </row>
    <row r="22" spans="1:15" s="45" customFormat="1" ht="191.25" customHeight="1" x14ac:dyDescent="0.25">
      <c r="A22" s="6" t="s">
        <v>69</v>
      </c>
      <c r="B22" s="58" t="s">
        <v>331</v>
      </c>
      <c r="C22" s="59">
        <v>150</v>
      </c>
      <c r="D22" s="60" t="s">
        <v>6</v>
      </c>
      <c r="E22" s="167"/>
      <c r="F22" s="211">
        <f t="shared" si="3"/>
        <v>0</v>
      </c>
      <c r="G22" s="211">
        <f t="shared" si="4"/>
        <v>0</v>
      </c>
      <c r="H22" s="211">
        <f t="shared" si="0"/>
        <v>0</v>
      </c>
      <c r="I22" s="229"/>
      <c r="J22" s="222"/>
      <c r="K22" s="167"/>
      <c r="L22" s="191">
        <f t="shared" si="1"/>
        <v>0</v>
      </c>
      <c r="M22" s="191">
        <f t="shared" si="2"/>
        <v>0</v>
      </c>
      <c r="N22" s="44"/>
    </row>
    <row r="23" spans="1:15" s="108" customFormat="1" ht="182.25" customHeight="1" x14ac:dyDescent="0.25">
      <c r="A23" s="6" t="s">
        <v>70</v>
      </c>
      <c r="B23" s="24" t="s">
        <v>332</v>
      </c>
      <c r="C23" s="110">
        <v>50</v>
      </c>
      <c r="D23" s="1" t="s">
        <v>6</v>
      </c>
      <c r="E23" s="193"/>
      <c r="F23" s="211">
        <f t="shared" si="3"/>
        <v>0</v>
      </c>
      <c r="G23" s="211">
        <f t="shared" si="4"/>
        <v>0</v>
      </c>
      <c r="H23" s="194">
        <f t="shared" si="0"/>
        <v>0</v>
      </c>
      <c r="I23" s="223"/>
      <c r="J23" s="223"/>
      <c r="K23" s="200"/>
      <c r="L23" s="191">
        <f t="shared" si="1"/>
        <v>0</v>
      </c>
      <c r="M23" s="191">
        <f t="shared" si="2"/>
        <v>0</v>
      </c>
      <c r="N23" s="44"/>
    </row>
    <row r="24" spans="1:15" s="108" customFormat="1" ht="175.5" customHeight="1" x14ac:dyDescent="0.25">
      <c r="A24" s="6" t="s">
        <v>71</v>
      </c>
      <c r="B24" s="24" t="s">
        <v>333</v>
      </c>
      <c r="C24" s="110">
        <v>50</v>
      </c>
      <c r="D24" s="1" t="s">
        <v>6</v>
      </c>
      <c r="E24" s="193"/>
      <c r="F24" s="211">
        <f t="shared" si="3"/>
        <v>0</v>
      </c>
      <c r="G24" s="211">
        <f t="shared" si="4"/>
        <v>0</v>
      </c>
      <c r="H24" s="194">
        <f t="shared" si="0"/>
        <v>0</v>
      </c>
      <c r="I24" s="223"/>
      <c r="J24" s="223"/>
      <c r="K24" s="200"/>
      <c r="L24" s="191">
        <f t="shared" si="1"/>
        <v>0</v>
      </c>
      <c r="M24" s="191">
        <f t="shared" si="2"/>
        <v>0</v>
      </c>
      <c r="N24" s="44"/>
    </row>
    <row r="25" spans="1:15" s="108" customFormat="1" ht="177" customHeight="1" x14ac:dyDescent="0.25">
      <c r="A25" s="6" t="s">
        <v>72</v>
      </c>
      <c r="B25" s="24" t="s">
        <v>334</v>
      </c>
      <c r="C25" s="110">
        <v>50</v>
      </c>
      <c r="D25" s="1" t="s">
        <v>6</v>
      </c>
      <c r="E25" s="193"/>
      <c r="F25" s="211">
        <f t="shared" si="3"/>
        <v>0</v>
      </c>
      <c r="G25" s="211">
        <f t="shared" si="4"/>
        <v>0</v>
      </c>
      <c r="H25" s="194">
        <f t="shared" si="0"/>
        <v>0</v>
      </c>
      <c r="I25" s="223"/>
      <c r="J25" s="223"/>
      <c r="K25" s="200"/>
      <c r="L25" s="191">
        <f t="shared" si="1"/>
        <v>0</v>
      </c>
      <c r="M25" s="191">
        <f t="shared" si="2"/>
        <v>0</v>
      </c>
      <c r="N25" s="44"/>
    </row>
    <row r="26" spans="1:15" s="45" customFormat="1" ht="30" x14ac:dyDescent="0.25">
      <c r="A26" s="6" t="s">
        <v>73</v>
      </c>
      <c r="B26" s="58" t="s">
        <v>149</v>
      </c>
      <c r="C26" s="59">
        <v>50</v>
      </c>
      <c r="D26" s="60" t="s">
        <v>15</v>
      </c>
      <c r="E26" s="167"/>
      <c r="F26" s="211">
        <f t="shared" si="3"/>
        <v>0</v>
      </c>
      <c r="G26" s="211">
        <f t="shared" si="4"/>
        <v>0</v>
      </c>
      <c r="H26" s="211">
        <f t="shared" si="0"/>
        <v>0</v>
      </c>
      <c r="I26" s="229"/>
      <c r="J26" s="222"/>
      <c r="K26" s="167"/>
      <c r="L26" s="191">
        <f t="shared" si="1"/>
        <v>0</v>
      </c>
      <c r="M26" s="191">
        <f t="shared" si="2"/>
        <v>0</v>
      </c>
      <c r="N26" s="44"/>
    </row>
    <row r="27" spans="1:15" s="45" customFormat="1" ht="30" x14ac:dyDescent="0.25">
      <c r="A27" s="6" t="s">
        <v>75</v>
      </c>
      <c r="B27" s="58" t="s">
        <v>150</v>
      </c>
      <c r="C27" s="59">
        <v>50</v>
      </c>
      <c r="D27" s="60" t="s">
        <v>15</v>
      </c>
      <c r="E27" s="167"/>
      <c r="F27" s="211">
        <f t="shared" si="3"/>
        <v>0</v>
      </c>
      <c r="G27" s="211">
        <f t="shared" si="4"/>
        <v>0</v>
      </c>
      <c r="H27" s="211">
        <f t="shared" si="0"/>
        <v>0</v>
      </c>
      <c r="I27" s="229"/>
      <c r="J27" s="222"/>
      <c r="K27" s="167"/>
      <c r="L27" s="191">
        <f t="shared" si="1"/>
        <v>0</v>
      </c>
      <c r="M27" s="191">
        <f t="shared" si="2"/>
        <v>0</v>
      </c>
      <c r="N27" s="44"/>
    </row>
    <row r="28" spans="1:15" s="45" customFormat="1" ht="30.75" thickBot="1" x14ac:dyDescent="0.3">
      <c r="A28" s="6" t="s">
        <v>76</v>
      </c>
      <c r="B28" s="61" t="s">
        <v>151</v>
      </c>
      <c r="C28" s="62">
        <v>50</v>
      </c>
      <c r="D28" s="63" t="s">
        <v>15</v>
      </c>
      <c r="E28" s="168"/>
      <c r="F28" s="211">
        <f t="shared" si="3"/>
        <v>0</v>
      </c>
      <c r="G28" s="211">
        <f t="shared" si="4"/>
        <v>0</v>
      </c>
      <c r="H28" s="221">
        <f t="shared" si="0"/>
        <v>0</v>
      </c>
      <c r="I28" s="230"/>
      <c r="J28" s="224"/>
      <c r="K28" s="168"/>
      <c r="L28" s="191">
        <f t="shared" si="1"/>
        <v>0</v>
      </c>
      <c r="M28" s="191">
        <f t="shared" si="2"/>
        <v>0</v>
      </c>
      <c r="N28" s="44"/>
    </row>
    <row r="29" spans="1:15" ht="19.5" thickBot="1" x14ac:dyDescent="0.3">
      <c r="A29" s="361"/>
      <c r="B29" s="362"/>
      <c r="C29" s="362"/>
      <c r="D29" s="362"/>
      <c r="E29" s="362"/>
      <c r="F29" s="362"/>
      <c r="G29" s="116" t="s">
        <v>42</v>
      </c>
      <c r="H29" s="203">
        <f>SUM(H14:H28)</f>
        <v>0</v>
      </c>
      <c r="I29" s="324"/>
      <c r="J29" s="324"/>
      <c r="K29" s="324"/>
      <c r="L29" s="324"/>
      <c r="M29" s="325"/>
    </row>
    <row r="31" spans="1:15" x14ac:dyDescent="0.25">
      <c r="A31" s="146"/>
      <c r="B31" s="12" t="s">
        <v>170</v>
      </c>
      <c r="C31" s="88"/>
      <c r="D31" s="88" t="s">
        <v>43</v>
      </c>
      <c r="E31" s="120"/>
      <c r="F31" s="293" t="s">
        <v>47</v>
      </c>
      <c r="G31" s="293"/>
      <c r="H31" s="293"/>
      <c r="I31" s="293"/>
      <c r="J31" s="293"/>
      <c r="K31" s="293"/>
      <c r="L31" s="293"/>
      <c r="M31" s="293"/>
      <c r="N31" s="120"/>
      <c r="O31" s="120"/>
    </row>
    <row r="35" spans="1:15" s="126" customFormat="1" x14ac:dyDescent="0.25">
      <c r="A35" s="145"/>
      <c r="B35" s="355" t="s">
        <v>157</v>
      </c>
      <c r="C35" s="356"/>
      <c r="D35" s="356"/>
      <c r="E35" s="356"/>
      <c r="F35" s="356"/>
      <c r="G35" s="356"/>
      <c r="H35" s="357"/>
      <c r="J35" s="44"/>
      <c r="K35" s="44"/>
      <c r="L35" s="44"/>
      <c r="M35" s="44"/>
      <c r="N35" s="44"/>
      <c r="O35" s="44"/>
    </row>
    <row r="36" spans="1:15" s="126" customFormat="1" ht="29.25" customHeight="1" x14ac:dyDescent="0.25">
      <c r="A36" s="145"/>
      <c r="B36" s="358" t="s">
        <v>166</v>
      </c>
      <c r="C36" s="359"/>
      <c r="D36" s="359"/>
      <c r="E36" s="359"/>
      <c r="F36" s="359"/>
      <c r="G36" s="359"/>
      <c r="H36" s="360"/>
      <c r="J36" s="44"/>
      <c r="K36" s="44"/>
      <c r="L36" s="44"/>
      <c r="M36" s="44"/>
      <c r="N36" s="44"/>
      <c r="O36" s="44"/>
    </row>
    <row r="38" spans="1:15" s="126" customFormat="1" x14ac:dyDescent="0.25">
      <c r="A38" s="145"/>
      <c r="B38" s="241" t="s">
        <v>156</v>
      </c>
      <c r="C38" s="241"/>
      <c r="D38" s="241"/>
      <c r="E38" s="241"/>
      <c r="F38" s="241"/>
      <c r="G38" s="241"/>
      <c r="H38" s="241"/>
      <c r="J38" s="44"/>
      <c r="K38" s="44"/>
      <c r="L38" s="44"/>
      <c r="M38" s="44"/>
      <c r="N38" s="44"/>
      <c r="O38" s="44"/>
    </row>
    <row r="39" spans="1:15" s="126" customFormat="1" ht="15.75" customHeight="1" x14ac:dyDescent="0.25">
      <c r="A39" s="145"/>
      <c r="B39" s="242" t="s">
        <v>176</v>
      </c>
      <c r="C39" s="242"/>
      <c r="D39" s="242"/>
      <c r="E39" s="242"/>
      <c r="F39" s="242"/>
      <c r="G39" s="242"/>
      <c r="H39" s="242"/>
      <c r="J39" s="44"/>
      <c r="K39" s="44"/>
      <c r="L39" s="44"/>
      <c r="M39" s="44"/>
      <c r="N39" s="44"/>
      <c r="O39" s="44"/>
    </row>
    <row r="40" spans="1:15" s="126" customFormat="1" ht="15.75" customHeight="1" x14ac:dyDescent="0.25">
      <c r="A40" s="145"/>
      <c r="B40" s="242" t="s">
        <v>177</v>
      </c>
      <c r="C40" s="242"/>
      <c r="D40" s="242"/>
      <c r="E40" s="242"/>
      <c r="F40" s="242"/>
      <c r="G40" s="242"/>
      <c r="H40" s="242"/>
      <c r="J40" s="44"/>
      <c r="K40" s="44"/>
      <c r="L40" s="44"/>
      <c r="M40" s="44"/>
      <c r="N40" s="44"/>
      <c r="O40" s="44"/>
    </row>
    <row r="41" spans="1:15" s="126" customFormat="1" ht="26.25" customHeight="1" x14ac:dyDescent="0.25">
      <c r="A41" s="145"/>
      <c r="B41" s="242" t="s">
        <v>180</v>
      </c>
      <c r="C41" s="242"/>
      <c r="D41" s="242"/>
      <c r="E41" s="242"/>
      <c r="F41" s="242"/>
      <c r="G41" s="242"/>
      <c r="H41" s="242"/>
      <c r="J41" s="44"/>
      <c r="K41" s="44"/>
      <c r="L41" s="44"/>
      <c r="M41" s="44"/>
      <c r="N41" s="44"/>
      <c r="O41" s="44"/>
    </row>
    <row r="42" spans="1:15" s="126" customFormat="1" ht="29.25" customHeight="1" x14ac:dyDescent="0.25">
      <c r="A42" s="145"/>
      <c r="B42" s="242" t="s">
        <v>181</v>
      </c>
      <c r="C42" s="242"/>
      <c r="D42" s="242"/>
      <c r="E42" s="242"/>
      <c r="F42" s="242"/>
      <c r="G42" s="242"/>
      <c r="H42" s="242"/>
      <c r="J42" s="44"/>
      <c r="K42" s="44"/>
      <c r="L42" s="44"/>
      <c r="M42" s="44"/>
      <c r="N42" s="44"/>
      <c r="O42" s="44"/>
    </row>
    <row r="43" spans="1:15" s="126" customFormat="1" ht="15.75" customHeight="1" x14ac:dyDescent="0.25">
      <c r="A43" s="145"/>
      <c r="B43" s="242" t="s">
        <v>178</v>
      </c>
      <c r="C43" s="242"/>
      <c r="D43" s="242"/>
      <c r="E43" s="242"/>
      <c r="F43" s="242"/>
      <c r="G43" s="242"/>
      <c r="H43" s="242"/>
      <c r="J43" s="44"/>
      <c r="K43" s="44"/>
      <c r="L43" s="44"/>
      <c r="M43" s="44"/>
      <c r="N43" s="44"/>
      <c r="O43" s="44"/>
    </row>
    <row r="44" spans="1:15" s="126" customFormat="1" ht="15.75" customHeight="1" x14ac:dyDescent="0.25">
      <c r="A44" s="145"/>
      <c r="B44" s="245" t="s">
        <v>179</v>
      </c>
      <c r="C44" s="245"/>
      <c r="D44" s="245"/>
      <c r="E44" s="245"/>
      <c r="F44" s="245"/>
      <c r="G44" s="245"/>
      <c r="H44" s="245"/>
      <c r="J44" s="44"/>
      <c r="K44" s="44"/>
      <c r="L44" s="44"/>
      <c r="M44" s="44"/>
      <c r="N44" s="44"/>
      <c r="O44" s="44"/>
    </row>
    <row r="45" spans="1:15" s="126" customFormat="1" ht="29.25" customHeight="1" x14ac:dyDescent="0.25">
      <c r="A45" s="145"/>
      <c r="B45" s="245" t="s">
        <v>182</v>
      </c>
      <c r="C45" s="245"/>
      <c r="D45" s="245"/>
      <c r="E45" s="245"/>
      <c r="F45" s="245"/>
      <c r="G45" s="245"/>
      <c r="H45" s="245"/>
      <c r="J45" s="44"/>
      <c r="K45" s="44"/>
      <c r="L45" s="44"/>
      <c r="M45" s="44"/>
      <c r="N45" s="44"/>
      <c r="O45" s="44"/>
    </row>
    <row r="46" spans="1:15" s="126" customFormat="1" ht="15.75" customHeight="1" x14ac:dyDescent="0.25">
      <c r="A46" s="145"/>
      <c r="B46" s="246" t="s">
        <v>183</v>
      </c>
      <c r="C46" s="246"/>
      <c r="D46" s="246"/>
      <c r="E46" s="246"/>
      <c r="F46" s="246"/>
      <c r="G46" s="246"/>
      <c r="H46" s="246"/>
      <c r="J46" s="44"/>
      <c r="K46" s="44"/>
      <c r="L46" s="44"/>
      <c r="M46" s="44"/>
      <c r="N46" s="44"/>
      <c r="O46" s="44"/>
    </row>
    <row r="47" spans="1:15" s="126" customFormat="1" ht="27" customHeight="1" x14ac:dyDescent="0.25">
      <c r="A47" s="145"/>
      <c r="B47" s="281" t="s">
        <v>184</v>
      </c>
      <c r="C47" s="281"/>
      <c r="D47" s="281"/>
      <c r="E47" s="281"/>
      <c r="F47" s="281"/>
      <c r="G47" s="281"/>
      <c r="H47" s="281"/>
      <c r="J47" s="44"/>
      <c r="K47" s="44"/>
      <c r="L47" s="44"/>
      <c r="M47" s="44"/>
      <c r="N47" s="44"/>
      <c r="O47" s="44"/>
    </row>
  </sheetData>
  <sheetProtection algorithmName="SHA-512" hashValue="y84fXW/fSMMPnCFJ/VmzcY127nLnsJZiDT8jj1MRGicjLthp876SJ2LfJ4tO23bZnZMrTC3+CB2i6nwQqfIAfQ==" saltValue="n4HUcQdaAalmBJ5wvF83ow==" spinCount="100000" sheet="1" objects="1" scenarios="1"/>
  <mergeCells count="40">
    <mergeCell ref="A4:D4"/>
    <mergeCell ref="G4:L4"/>
    <mergeCell ref="A1:D1"/>
    <mergeCell ref="A2:D2"/>
    <mergeCell ref="G2:L2"/>
    <mergeCell ref="A3:D3"/>
    <mergeCell ref="G3:L3"/>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B40:H40"/>
    <mergeCell ref="A12:B12"/>
    <mergeCell ref="A13:M13"/>
    <mergeCell ref="F31:M31"/>
    <mergeCell ref="B35:H35"/>
    <mergeCell ref="B36:H36"/>
    <mergeCell ref="B38:H38"/>
    <mergeCell ref="B39:H39"/>
    <mergeCell ref="A29:F29"/>
    <mergeCell ref="I29:M29"/>
    <mergeCell ref="B47:H47"/>
    <mergeCell ref="B41:H41"/>
    <mergeCell ref="B42:H42"/>
    <mergeCell ref="B43:H43"/>
    <mergeCell ref="B44:H44"/>
    <mergeCell ref="B45:H45"/>
    <mergeCell ref="B46:H46"/>
  </mergeCells>
  <phoneticPr fontId="26" type="noConversion"/>
  <pageMargins left="0.7" right="0.7" top="0.75" bottom="0.75" header="0.3" footer="0.3"/>
  <pageSetup paperSize="9" scale="6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AAA3-924B-48A4-A1BF-D002210F746D}">
  <sheetPr>
    <tabColor rgb="FF0070C0"/>
    <pageSetUpPr fitToPage="1"/>
  </sheetPr>
  <dimension ref="A1:M49"/>
  <sheetViews>
    <sheetView zoomScale="85" zoomScaleNormal="85" zoomScaleSheetLayoutView="80" workbookViewId="0">
      <selection activeCell="E14" sqref="E14"/>
    </sheetView>
  </sheetViews>
  <sheetFormatPr defaultColWidth="9.140625" defaultRowHeight="15.75" x14ac:dyDescent="0.25"/>
  <cols>
    <col min="1" max="1" width="9.140625" style="145"/>
    <col min="2" max="2" width="42" style="80" customWidth="1"/>
    <col min="3" max="6" width="9.140625" style="44"/>
    <col min="7" max="7" width="12.7109375" style="44" customWidth="1"/>
    <col min="8" max="8" width="19.5703125" style="44" customWidth="1"/>
    <col min="9" max="9" width="27.85546875" style="126" customWidth="1"/>
    <col min="10" max="10" width="19.7109375" style="44" customWidth="1"/>
    <col min="11" max="11" width="14.5703125" style="44" customWidth="1"/>
    <col min="12" max="12" width="10.85546875" style="44" customWidth="1"/>
    <col min="13" max="13" width="12.85546875" style="44" customWidth="1"/>
    <col min="14" max="16384" width="9.140625" style="44"/>
  </cols>
  <sheetData>
    <row r="1" spans="1:13" ht="27.75" x14ac:dyDescent="0.25">
      <c r="A1" s="337" t="s">
        <v>34</v>
      </c>
      <c r="B1" s="337"/>
      <c r="C1" s="337"/>
      <c r="D1" s="337"/>
      <c r="E1" s="90"/>
      <c r="F1" s="90"/>
      <c r="G1" s="90" t="s">
        <v>35</v>
      </c>
      <c r="H1" s="91"/>
      <c r="I1" s="92"/>
      <c r="J1" s="90"/>
      <c r="K1" s="90"/>
      <c r="L1" s="90"/>
      <c r="M1" s="90"/>
    </row>
    <row r="2" spans="1:13" ht="15" x14ac:dyDescent="0.25">
      <c r="A2" s="292" t="s">
        <v>49</v>
      </c>
      <c r="B2" s="292"/>
      <c r="C2" s="292"/>
      <c r="D2" s="292"/>
      <c r="E2" s="91"/>
      <c r="F2" s="91"/>
      <c r="G2" s="293" t="s">
        <v>37</v>
      </c>
      <c r="H2" s="293"/>
      <c r="I2" s="293"/>
      <c r="J2" s="293"/>
      <c r="K2" s="293"/>
      <c r="L2" s="293"/>
      <c r="M2" s="91"/>
    </row>
    <row r="3" spans="1:13" ht="15" x14ac:dyDescent="0.25">
      <c r="A3" s="294" t="s">
        <v>50</v>
      </c>
      <c r="B3" s="294"/>
      <c r="C3" s="294"/>
      <c r="D3" s="294"/>
      <c r="E3" s="91"/>
      <c r="F3" s="91"/>
      <c r="G3" s="293" t="s">
        <v>38</v>
      </c>
      <c r="H3" s="293"/>
      <c r="I3" s="293"/>
      <c r="J3" s="293"/>
      <c r="K3" s="293"/>
      <c r="L3" s="293"/>
      <c r="M3" s="91"/>
    </row>
    <row r="4" spans="1:13" ht="15" x14ac:dyDescent="0.25">
      <c r="A4" s="294" t="s">
        <v>51</v>
      </c>
      <c r="B4" s="294"/>
      <c r="C4" s="294"/>
      <c r="D4" s="294"/>
      <c r="E4" s="91"/>
      <c r="F4" s="91"/>
      <c r="G4" s="293" t="s">
        <v>39</v>
      </c>
      <c r="H4" s="293"/>
      <c r="I4" s="293"/>
      <c r="J4" s="293"/>
      <c r="K4" s="293"/>
      <c r="L4" s="293"/>
      <c r="M4" s="91"/>
    </row>
    <row r="5" spans="1:13" ht="15" x14ac:dyDescent="0.25">
      <c r="A5" s="294" t="s">
        <v>52</v>
      </c>
      <c r="B5" s="294"/>
      <c r="C5" s="294"/>
      <c r="D5" s="294"/>
      <c r="E5" s="91"/>
      <c r="F5" s="91"/>
      <c r="G5" s="293" t="s">
        <v>40</v>
      </c>
      <c r="H5" s="293"/>
      <c r="I5" s="293"/>
      <c r="J5" s="293"/>
      <c r="K5" s="293"/>
      <c r="L5" s="293"/>
      <c r="M5" s="91"/>
    </row>
    <row r="6" spans="1:13" ht="15" x14ac:dyDescent="0.25">
      <c r="A6" s="294" t="s">
        <v>53</v>
      </c>
      <c r="B6" s="294"/>
      <c r="C6" s="294"/>
      <c r="D6" s="294"/>
      <c r="E6" s="91"/>
      <c r="F6" s="91"/>
      <c r="G6" s="293" t="s">
        <v>41</v>
      </c>
      <c r="H6" s="293"/>
      <c r="I6" s="293"/>
      <c r="J6" s="293"/>
      <c r="K6" s="293"/>
      <c r="L6" s="293"/>
      <c r="M6" s="91"/>
    </row>
    <row r="7" spans="1:13" x14ac:dyDescent="0.25">
      <c r="A7" s="138"/>
      <c r="B7" s="94"/>
      <c r="C7" s="94"/>
      <c r="D7" s="94"/>
      <c r="E7" s="91"/>
      <c r="F7" s="91"/>
      <c r="G7" s="94"/>
      <c r="H7" s="94"/>
      <c r="I7" s="95"/>
      <c r="J7" s="94"/>
      <c r="K7" s="94"/>
      <c r="L7" s="94"/>
      <c r="M7" s="91"/>
    </row>
    <row r="8" spans="1:13" x14ac:dyDescent="0.25">
      <c r="A8" s="138"/>
      <c r="B8" s="94"/>
      <c r="C8" s="94"/>
      <c r="D8" s="94"/>
      <c r="E8" s="91"/>
      <c r="F8" s="91"/>
      <c r="G8" s="94"/>
      <c r="H8" s="94"/>
      <c r="I8" s="95"/>
      <c r="J8" s="94"/>
      <c r="K8" s="94"/>
      <c r="L8" s="94"/>
      <c r="M8" s="91"/>
    </row>
    <row r="9" spans="1:13" x14ac:dyDescent="0.25">
      <c r="A9" s="139"/>
      <c r="B9" s="124"/>
      <c r="C9" s="124"/>
      <c r="D9" s="124"/>
      <c r="E9" s="91"/>
      <c r="F9" s="91"/>
      <c r="G9" s="94"/>
      <c r="H9" s="94"/>
      <c r="I9" s="95"/>
      <c r="J9" s="94"/>
      <c r="K9" s="94"/>
      <c r="L9" s="94"/>
      <c r="M9" s="91"/>
    </row>
    <row r="10" spans="1:13" ht="15" x14ac:dyDescent="0.25">
      <c r="A10" s="318" t="s">
        <v>45</v>
      </c>
      <c r="B10" s="319"/>
      <c r="C10" s="251" t="s">
        <v>234</v>
      </c>
      <c r="D10" s="253" t="s">
        <v>0</v>
      </c>
      <c r="E10" s="363" t="s">
        <v>1</v>
      </c>
      <c r="F10" s="350" t="s">
        <v>2</v>
      </c>
      <c r="G10" s="350" t="s">
        <v>3</v>
      </c>
      <c r="H10" s="351" t="s">
        <v>4</v>
      </c>
      <c r="I10" s="275" t="s">
        <v>79</v>
      </c>
      <c r="J10" s="275" t="s">
        <v>30</v>
      </c>
      <c r="K10" s="275" t="s">
        <v>29</v>
      </c>
      <c r="L10" s="275" t="s">
        <v>28</v>
      </c>
      <c r="M10" s="275" t="s">
        <v>27</v>
      </c>
    </row>
    <row r="11" spans="1:13" ht="23.25" customHeight="1" x14ac:dyDescent="0.25">
      <c r="A11" s="320"/>
      <c r="B11" s="321"/>
      <c r="C11" s="252"/>
      <c r="D11" s="254"/>
      <c r="E11" s="254"/>
      <c r="F11" s="254"/>
      <c r="G11" s="254"/>
      <c r="H11" s="252"/>
      <c r="I11" s="276"/>
      <c r="J11" s="252"/>
      <c r="K11" s="252"/>
      <c r="L11" s="252"/>
      <c r="M11" s="252"/>
    </row>
    <row r="12" spans="1:13" thickBot="1" x14ac:dyDescent="0.3">
      <c r="A12" s="344">
        <v>1</v>
      </c>
      <c r="B12" s="345"/>
      <c r="C12" s="13">
        <v>2</v>
      </c>
      <c r="D12" s="14">
        <v>3</v>
      </c>
      <c r="E12" s="15">
        <v>4</v>
      </c>
      <c r="F12" s="15">
        <v>5</v>
      </c>
      <c r="G12" s="16" t="s">
        <v>173</v>
      </c>
      <c r="H12" s="17" t="s">
        <v>174</v>
      </c>
      <c r="I12" s="18">
        <v>8</v>
      </c>
      <c r="J12" s="19">
        <v>9</v>
      </c>
      <c r="K12" s="19">
        <v>10</v>
      </c>
      <c r="L12" s="19">
        <v>11</v>
      </c>
      <c r="M12" s="19" t="s">
        <v>175</v>
      </c>
    </row>
    <row r="13" spans="1:13" ht="27.75" thickBot="1" x14ac:dyDescent="0.3">
      <c r="A13" s="314" t="s">
        <v>253</v>
      </c>
      <c r="B13" s="364"/>
      <c r="C13" s="315"/>
      <c r="D13" s="315"/>
      <c r="E13" s="315"/>
      <c r="F13" s="315"/>
      <c r="G13" s="315"/>
      <c r="H13" s="315"/>
      <c r="I13" s="315"/>
      <c r="J13" s="315"/>
      <c r="K13" s="315"/>
      <c r="L13" s="315"/>
      <c r="M13" s="336"/>
    </row>
    <row r="14" spans="1:13" ht="129.75" customHeight="1" x14ac:dyDescent="0.25">
      <c r="A14" s="6" t="s">
        <v>56</v>
      </c>
      <c r="B14" s="156" t="s">
        <v>235</v>
      </c>
      <c r="C14" s="59">
        <v>20</v>
      </c>
      <c r="D14" s="157" t="s">
        <v>7</v>
      </c>
      <c r="E14" s="167"/>
      <c r="F14" s="211">
        <f>E14*0.22</f>
        <v>0</v>
      </c>
      <c r="G14" s="211">
        <f>E14+F14</f>
        <v>0</v>
      </c>
      <c r="H14" s="211">
        <f t="shared" ref="H14:H30" si="0">C14*G14</f>
        <v>0</v>
      </c>
      <c r="I14" s="229"/>
      <c r="J14" s="225"/>
      <c r="K14" s="204"/>
      <c r="L14" s="191">
        <f t="shared" ref="L14:L30" si="1">K14*0.22</f>
        <v>0</v>
      </c>
      <c r="M14" s="191">
        <f t="shared" ref="M14:M30" si="2">K14+L14</f>
        <v>0</v>
      </c>
    </row>
    <row r="15" spans="1:13" ht="224.25" customHeight="1" x14ac:dyDescent="0.25">
      <c r="A15" s="6" t="s">
        <v>62</v>
      </c>
      <c r="B15" s="158" t="s">
        <v>236</v>
      </c>
      <c r="C15" s="59">
        <v>1</v>
      </c>
      <c r="D15" s="157" t="s">
        <v>7</v>
      </c>
      <c r="E15" s="167"/>
      <c r="F15" s="211">
        <f t="shared" ref="F15:F30" si="3">E15*0.22</f>
        <v>0</v>
      </c>
      <c r="G15" s="211">
        <f t="shared" ref="G15:G30" si="4">E15+F15</f>
        <v>0</v>
      </c>
      <c r="H15" s="211">
        <f t="shared" si="0"/>
        <v>0</v>
      </c>
      <c r="I15" s="229"/>
      <c r="J15" s="225"/>
      <c r="K15" s="204"/>
      <c r="L15" s="191">
        <f t="shared" si="1"/>
        <v>0</v>
      </c>
      <c r="M15" s="191">
        <f t="shared" si="2"/>
        <v>0</v>
      </c>
    </row>
    <row r="16" spans="1:13" ht="153" customHeight="1" x14ac:dyDescent="0.25">
      <c r="A16" s="6" t="s">
        <v>63</v>
      </c>
      <c r="B16" s="100" t="s">
        <v>237</v>
      </c>
      <c r="C16" s="59">
        <v>50</v>
      </c>
      <c r="D16" s="157" t="s">
        <v>7</v>
      </c>
      <c r="E16" s="167"/>
      <c r="F16" s="211">
        <f t="shared" si="3"/>
        <v>0</v>
      </c>
      <c r="G16" s="211">
        <f t="shared" si="4"/>
        <v>0</v>
      </c>
      <c r="H16" s="211">
        <f t="shared" si="0"/>
        <v>0</v>
      </c>
      <c r="I16" s="229"/>
      <c r="J16" s="225"/>
      <c r="K16" s="204"/>
      <c r="L16" s="191">
        <f t="shared" si="1"/>
        <v>0</v>
      </c>
      <c r="M16" s="191">
        <f t="shared" si="2"/>
        <v>0</v>
      </c>
    </row>
    <row r="17" spans="1:13" ht="105" customHeight="1" x14ac:dyDescent="0.25">
      <c r="A17" s="6" t="s">
        <v>65</v>
      </c>
      <c r="B17" s="100" t="s">
        <v>238</v>
      </c>
      <c r="C17" s="59">
        <v>50</v>
      </c>
      <c r="D17" s="157" t="s">
        <v>7</v>
      </c>
      <c r="E17" s="167"/>
      <c r="F17" s="211">
        <f t="shared" si="3"/>
        <v>0</v>
      </c>
      <c r="G17" s="211">
        <f t="shared" si="4"/>
        <v>0</v>
      </c>
      <c r="H17" s="211">
        <f t="shared" si="0"/>
        <v>0</v>
      </c>
      <c r="I17" s="229"/>
      <c r="J17" s="225"/>
      <c r="K17" s="204"/>
      <c r="L17" s="191">
        <f t="shared" si="1"/>
        <v>0</v>
      </c>
      <c r="M17" s="191">
        <f t="shared" si="2"/>
        <v>0</v>
      </c>
    </row>
    <row r="18" spans="1:13" ht="99.75" customHeight="1" x14ac:dyDescent="0.25">
      <c r="A18" s="6" t="s">
        <v>64</v>
      </c>
      <c r="B18" s="100" t="s">
        <v>239</v>
      </c>
      <c r="C18" s="59">
        <v>100</v>
      </c>
      <c r="D18" s="157" t="s">
        <v>7</v>
      </c>
      <c r="E18" s="167"/>
      <c r="F18" s="211">
        <f t="shared" si="3"/>
        <v>0</v>
      </c>
      <c r="G18" s="211">
        <f t="shared" si="4"/>
        <v>0</v>
      </c>
      <c r="H18" s="211">
        <f t="shared" si="0"/>
        <v>0</v>
      </c>
      <c r="I18" s="229"/>
      <c r="J18" s="225"/>
      <c r="K18" s="204"/>
      <c r="L18" s="191">
        <f t="shared" si="1"/>
        <v>0</v>
      </c>
      <c r="M18" s="191">
        <f t="shared" si="2"/>
        <v>0</v>
      </c>
    </row>
    <row r="19" spans="1:13" ht="54.75" customHeight="1" x14ac:dyDescent="0.25">
      <c r="A19" s="6" t="s">
        <v>66</v>
      </c>
      <c r="B19" s="100" t="s">
        <v>240</v>
      </c>
      <c r="C19" s="59">
        <v>5</v>
      </c>
      <c r="D19" s="157" t="s">
        <v>7</v>
      </c>
      <c r="E19" s="167"/>
      <c r="F19" s="211">
        <f t="shared" si="3"/>
        <v>0</v>
      </c>
      <c r="G19" s="211">
        <f t="shared" si="4"/>
        <v>0</v>
      </c>
      <c r="H19" s="211">
        <f t="shared" si="0"/>
        <v>0</v>
      </c>
      <c r="I19" s="229"/>
      <c r="J19" s="225"/>
      <c r="K19" s="204"/>
      <c r="L19" s="191">
        <f t="shared" si="1"/>
        <v>0</v>
      </c>
      <c r="M19" s="191">
        <f t="shared" si="2"/>
        <v>0</v>
      </c>
    </row>
    <row r="20" spans="1:13" ht="75.75" customHeight="1" x14ac:dyDescent="0.25">
      <c r="A20" s="6" t="s">
        <v>67</v>
      </c>
      <c r="B20" s="100" t="s">
        <v>241</v>
      </c>
      <c r="C20" s="59">
        <v>10</v>
      </c>
      <c r="D20" s="157" t="s">
        <v>7</v>
      </c>
      <c r="E20" s="167"/>
      <c r="F20" s="211">
        <f t="shared" si="3"/>
        <v>0</v>
      </c>
      <c r="G20" s="211">
        <f t="shared" si="4"/>
        <v>0</v>
      </c>
      <c r="H20" s="211">
        <f t="shared" si="0"/>
        <v>0</v>
      </c>
      <c r="I20" s="229"/>
      <c r="J20" s="225"/>
      <c r="K20" s="204"/>
      <c r="L20" s="191">
        <f t="shared" si="1"/>
        <v>0</v>
      </c>
      <c r="M20" s="191">
        <f t="shared" si="2"/>
        <v>0</v>
      </c>
    </row>
    <row r="21" spans="1:13" ht="165" customHeight="1" x14ac:dyDescent="0.25">
      <c r="A21" s="6" t="s">
        <v>68</v>
      </c>
      <c r="B21" s="100" t="s">
        <v>242</v>
      </c>
      <c r="C21" s="59">
        <v>30</v>
      </c>
      <c r="D21" s="157" t="s">
        <v>15</v>
      </c>
      <c r="E21" s="167"/>
      <c r="F21" s="211">
        <f t="shared" si="3"/>
        <v>0</v>
      </c>
      <c r="G21" s="211">
        <f t="shared" si="4"/>
        <v>0</v>
      </c>
      <c r="H21" s="211">
        <f t="shared" si="0"/>
        <v>0</v>
      </c>
      <c r="I21" s="229"/>
      <c r="J21" s="226"/>
      <c r="K21" s="165"/>
      <c r="L21" s="191">
        <f t="shared" si="1"/>
        <v>0</v>
      </c>
      <c r="M21" s="191">
        <f t="shared" si="2"/>
        <v>0</v>
      </c>
    </row>
    <row r="22" spans="1:13" ht="165" x14ac:dyDescent="0.25">
      <c r="A22" s="6" t="s">
        <v>69</v>
      </c>
      <c r="B22" s="100" t="s">
        <v>243</v>
      </c>
      <c r="C22" s="59">
        <v>5</v>
      </c>
      <c r="D22" s="157" t="s">
        <v>15</v>
      </c>
      <c r="E22" s="167"/>
      <c r="F22" s="211">
        <f t="shared" si="3"/>
        <v>0</v>
      </c>
      <c r="G22" s="211">
        <f t="shared" si="4"/>
        <v>0</v>
      </c>
      <c r="H22" s="211">
        <f t="shared" si="0"/>
        <v>0</v>
      </c>
      <c r="I22" s="229"/>
      <c r="J22" s="226"/>
      <c r="K22" s="165"/>
      <c r="L22" s="191">
        <f t="shared" si="1"/>
        <v>0</v>
      </c>
      <c r="M22" s="191">
        <f t="shared" si="2"/>
        <v>0</v>
      </c>
    </row>
    <row r="23" spans="1:13" ht="120" x14ac:dyDescent="0.25">
      <c r="A23" s="6" t="s">
        <v>70</v>
      </c>
      <c r="B23" s="100" t="s">
        <v>244</v>
      </c>
      <c r="C23" s="59">
        <v>5</v>
      </c>
      <c r="D23" s="157" t="s">
        <v>15</v>
      </c>
      <c r="E23" s="167"/>
      <c r="F23" s="211">
        <f t="shared" si="3"/>
        <v>0</v>
      </c>
      <c r="G23" s="211">
        <f t="shared" si="4"/>
        <v>0</v>
      </c>
      <c r="H23" s="211">
        <f t="shared" si="0"/>
        <v>0</v>
      </c>
      <c r="I23" s="229"/>
      <c r="J23" s="226"/>
      <c r="K23" s="165"/>
      <c r="L23" s="191">
        <f t="shared" si="1"/>
        <v>0</v>
      </c>
      <c r="M23" s="191">
        <f t="shared" si="2"/>
        <v>0</v>
      </c>
    </row>
    <row r="24" spans="1:13" ht="150.75" customHeight="1" x14ac:dyDescent="0.25">
      <c r="A24" s="6" t="s">
        <v>71</v>
      </c>
      <c r="B24" s="100" t="s">
        <v>304</v>
      </c>
      <c r="C24" s="59">
        <v>200</v>
      </c>
      <c r="D24" s="157" t="s">
        <v>7</v>
      </c>
      <c r="E24" s="167"/>
      <c r="F24" s="211">
        <f t="shared" si="3"/>
        <v>0</v>
      </c>
      <c r="G24" s="211">
        <f t="shared" si="4"/>
        <v>0</v>
      </c>
      <c r="H24" s="211">
        <f t="shared" si="0"/>
        <v>0</v>
      </c>
      <c r="I24" s="229"/>
      <c r="J24" s="222"/>
      <c r="K24" s="167"/>
      <c r="L24" s="191">
        <f t="shared" si="1"/>
        <v>0</v>
      </c>
      <c r="M24" s="191">
        <f t="shared" si="2"/>
        <v>0</v>
      </c>
    </row>
    <row r="25" spans="1:13" ht="153" customHeight="1" x14ac:dyDescent="0.25">
      <c r="A25" s="6" t="s">
        <v>72</v>
      </c>
      <c r="B25" s="100" t="s">
        <v>245</v>
      </c>
      <c r="C25" s="59">
        <v>100</v>
      </c>
      <c r="D25" s="157" t="s">
        <v>7</v>
      </c>
      <c r="E25" s="167"/>
      <c r="F25" s="211">
        <f t="shared" si="3"/>
        <v>0</v>
      </c>
      <c r="G25" s="211">
        <f t="shared" si="4"/>
        <v>0</v>
      </c>
      <c r="H25" s="211">
        <f t="shared" si="0"/>
        <v>0</v>
      </c>
      <c r="I25" s="229"/>
      <c r="J25" s="222"/>
      <c r="K25" s="167"/>
      <c r="L25" s="191">
        <f t="shared" si="1"/>
        <v>0</v>
      </c>
      <c r="M25" s="191">
        <f t="shared" si="2"/>
        <v>0</v>
      </c>
    </row>
    <row r="26" spans="1:13" ht="80.25" customHeight="1" x14ac:dyDescent="0.25">
      <c r="A26" s="6" t="s">
        <v>73</v>
      </c>
      <c r="B26" s="100" t="s">
        <v>246</v>
      </c>
      <c r="C26" s="59">
        <v>5</v>
      </c>
      <c r="D26" s="157" t="s">
        <v>6</v>
      </c>
      <c r="E26" s="167"/>
      <c r="F26" s="211">
        <f t="shared" si="3"/>
        <v>0</v>
      </c>
      <c r="G26" s="211">
        <f t="shared" si="4"/>
        <v>0</v>
      </c>
      <c r="H26" s="211">
        <f t="shared" si="0"/>
        <v>0</v>
      </c>
      <c r="I26" s="229"/>
      <c r="J26" s="222"/>
      <c r="K26" s="167"/>
      <c r="L26" s="191">
        <f t="shared" si="1"/>
        <v>0</v>
      </c>
      <c r="M26" s="191">
        <f t="shared" si="2"/>
        <v>0</v>
      </c>
    </row>
    <row r="27" spans="1:13" ht="81.75" customHeight="1" x14ac:dyDescent="0.25">
      <c r="A27" s="6" t="s">
        <v>75</v>
      </c>
      <c r="B27" s="24" t="s">
        <v>247</v>
      </c>
      <c r="C27" s="2">
        <v>8</v>
      </c>
      <c r="D27" s="4" t="s">
        <v>6</v>
      </c>
      <c r="E27" s="193"/>
      <c r="F27" s="211">
        <f t="shared" si="3"/>
        <v>0</v>
      </c>
      <c r="G27" s="211">
        <f t="shared" si="4"/>
        <v>0</v>
      </c>
      <c r="H27" s="194">
        <f t="shared" si="0"/>
        <v>0</v>
      </c>
      <c r="I27" s="223"/>
      <c r="J27" s="223"/>
      <c r="K27" s="200"/>
      <c r="L27" s="191">
        <f t="shared" si="1"/>
        <v>0</v>
      </c>
      <c r="M27" s="191">
        <f t="shared" si="2"/>
        <v>0</v>
      </c>
    </row>
    <row r="28" spans="1:13" ht="120" x14ac:dyDescent="0.25">
      <c r="A28" s="6" t="s">
        <v>76</v>
      </c>
      <c r="B28" s="24" t="s">
        <v>248</v>
      </c>
      <c r="C28" s="2">
        <v>4000</v>
      </c>
      <c r="D28" s="2" t="s">
        <v>9</v>
      </c>
      <c r="E28" s="234"/>
      <c r="F28" s="211">
        <f t="shared" si="3"/>
        <v>0</v>
      </c>
      <c r="G28" s="211">
        <f t="shared" si="4"/>
        <v>0</v>
      </c>
      <c r="H28" s="194">
        <f t="shared" si="0"/>
        <v>0</v>
      </c>
      <c r="I28" s="232"/>
      <c r="J28" s="232"/>
      <c r="K28" s="201"/>
      <c r="L28" s="191">
        <f t="shared" si="1"/>
        <v>0</v>
      </c>
      <c r="M28" s="191">
        <f t="shared" si="2"/>
        <v>0</v>
      </c>
    </row>
    <row r="29" spans="1:13" ht="143.25" customHeight="1" x14ac:dyDescent="0.25">
      <c r="A29" s="6" t="s">
        <v>77</v>
      </c>
      <c r="B29" s="24" t="s">
        <v>249</v>
      </c>
      <c r="C29" s="2">
        <v>100</v>
      </c>
      <c r="D29" s="2" t="s">
        <v>250</v>
      </c>
      <c r="E29" s="234"/>
      <c r="F29" s="211">
        <f t="shared" si="3"/>
        <v>0</v>
      </c>
      <c r="G29" s="211">
        <f t="shared" si="4"/>
        <v>0</v>
      </c>
      <c r="H29" s="194">
        <f t="shared" si="0"/>
        <v>0</v>
      </c>
      <c r="I29" s="233"/>
      <c r="J29" s="233"/>
      <c r="K29" s="231"/>
      <c r="L29" s="191">
        <f t="shared" si="1"/>
        <v>0</v>
      </c>
      <c r="M29" s="191">
        <f t="shared" si="2"/>
        <v>0</v>
      </c>
    </row>
    <row r="30" spans="1:13" ht="131.25" customHeight="1" thickBot="1" x14ac:dyDescent="0.3">
      <c r="A30" s="6" t="s">
        <v>109</v>
      </c>
      <c r="B30" s="24" t="s">
        <v>251</v>
      </c>
      <c r="C30" s="2">
        <v>50</v>
      </c>
      <c r="D30" s="2" t="s">
        <v>250</v>
      </c>
      <c r="E30" s="234"/>
      <c r="F30" s="211">
        <f t="shared" si="3"/>
        <v>0</v>
      </c>
      <c r="G30" s="211">
        <f t="shared" si="4"/>
        <v>0</v>
      </c>
      <c r="H30" s="194">
        <f t="shared" si="0"/>
        <v>0</v>
      </c>
      <c r="I30" s="233"/>
      <c r="J30" s="233"/>
      <c r="K30" s="231"/>
      <c r="L30" s="191">
        <f t="shared" si="1"/>
        <v>0</v>
      </c>
      <c r="M30" s="191">
        <f t="shared" si="2"/>
        <v>0</v>
      </c>
    </row>
    <row r="31" spans="1:13" ht="19.5" thickBot="1" x14ac:dyDescent="0.3">
      <c r="A31" s="361"/>
      <c r="B31" s="362"/>
      <c r="C31" s="362"/>
      <c r="D31" s="362"/>
      <c r="E31" s="362"/>
      <c r="F31" s="362"/>
      <c r="G31" s="116" t="s">
        <v>42</v>
      </c>
      <c r="H31" s="203">
        <f>SUM(H14:H30)</f>
        <v>0</v>
      </c>
      <c r="I31" s="324"/>
      <c r="J31" s="324"/>
      <c r="K31" s="324"/>
      <c r="L31" s="324"/>
      <c r="M31" s="325"/>
    </row>
    <row r="33" spans="1:13" x14ac:dyDescent="0.25">
      <c r="A33" s="146"/>
      <c r="B33" s="12" t="s">
        <v>252</v>
      </c>
      <c r="C33" s="88"/>
      <c r="D33" s="88" t="s">
        <v>43</v>
      </c>
      <c r="E33" s="120"/>
      <c r="F33" s="293" t="s">
        <v>47</v>
      </c>
      <c r="G33" s="293"/>
      <c r="H33" s="293"/>
      <c r="I33" s="293"/>
      <c r="J33" s="293"/>
      <c r="K33" s="293"/>
      <c r="L33" s="293"/>
      <c r="M33" s="293"/>
    </row>
    <row r="37" spans="1:13" x14ac:dyDescent="0.25">
      <c r="B37" s="355" t="s">
        <v>157</v>
      </c>
      <c r="C37" s="356"/>
      <c r="D37" s="356"/>
      <c r="E37" s="356"/>
      <c r="F37" s="356"/>
      <c r="G37" s="356"/>
      <c r="H37" s="357"/>
    </row>
    <row r="38" spans="1:13" x14ac:dyDescent="0.25">
      <c r="B38" s="358" t="s">
        <v>166</v>
      </c>
      <c r="C38" s="359"/>
      <c r="D38" s="359"/>
      <c r="E38" s="359"/>
      <c r="F38" s="359"/>
      <c r="G38" s="359"/>
      <c r="H38" s="360"/>
    </row>
    <row r="40" spans="1:13" x14ac:dyDescent="0.25">
      <c r="B40" s="241" t="s">
        <v>156</v>
      </c>
      <c r="C40" s="241"/>
      <c r="D40" s="241"/>
      <c r="E40" s="241"/>
      <c r="F40" s="241"/>
      <c r="G40" s="241"/>
      <c r="H40" s="241"/>
    </row>
    <row r="41" spans="1:13" x14ac:dyDescent="0.25">
      <c r="B41" s="242" t="s">
        <v>176</v>
      </c>
      <c r="C41" s="242"/>
      <c r="D41" s="242"/>
      <c r="E41" s="242"/>
      <c r="F41" s="242"/>
      <c r="G41" s="242"/>
      <c r="H41" s="242"/>
    </row>
    <row r="42" spans="1:13" x14ac:dyDescent="0.25">
      <c r="B42" s="242" t="s">
        <v>177</v>
      </c>
      <c r="C42" s="242"/>
      <c r="D42" s="242"/>
      <c r="E42" s="242"/>
      <c r="F42" s="242"/>
      <c r="G42" s="242"/>
      <c r="H42" s="242"/>
    </row>
    <row r="43" spans="1:13" x14ac:dyDescent="0.25">
      <c r="B43" s="242" t="s">
        <v>180</v>
      </c>
      <c r="C43" s="242"/>
      <c r="D43" s="242"/>
      <c r="E43" s="242"/>
      <c r="F43" s="242"/>
      <c r="G43" s="242"/>
      <c r="H43" s="242"/>
    </row>
    <row r="44" spans="1:13" x14ac:dyDescent="0.25">
      <c r="B44" s="242" t="s">
        <v>181</v>
      </c>
      <c r="C44" s="242"/>
      <c r="D44" s="242"/>
      <c r="E44" s="242"/>
      <c r="F44" s="242"/>
      <c r="G44" s="242"/>
      <c r="H44" s="242"/>
    </row>
    <row r="45" spans="1:13" x14ac:dyDescent="0.25">
      <c r="B45" s="242" t="s">
        <v>178</v>
      </c>
      <c r="C45" s="242"/>
      <c r="D45" s="242"/>
      <c r="E45" s="242"/>
      <c r="F45" s="242"/>
      <c r="G45" s="242"/>
      <c r="H45" s="242"/>
    </row>
    <row r="46" spans="1:13" x14ac:dyDescent="0.25">
      <c r="B46" s="245" t="s">
        <v>179</v>
      </c>
      <c r="C46" s="245"/>
      <c r="D46" s="245"/>
      <c r="E46" s="245"/>
      <c r="F46" s="245"/>
      <c r="G46" s="245"/>
      <c r="H46" s="245"/>
    </row>
    <row r="47" spans="1:13" x14ac:dyDescent="0.25">
      <c r="B47" s="245" t="s">
        <v>182</v>
      </c>
      <c r="C47" s="245"/>
      <c r="D47" s="245"/>
      <c r="E47" s="245"/>
      <c r="F47" s="245"/>
      <c r="G47" s="245"/>
      <c r="H47" s="245"/>
    </row>
    <row r="48" spans="1:13" x14ac:dyDescent="0.25">
      <c r="B48" s="246" t="s">
        <v>183</v>
      </c>
      <c r="C48" s="246"/>
      <c r="D48" s="246"/>
      <c r="E48" s="246"/>
      <c r="F48" s="246"/>
      <c r="G48" s="246"/>
      <c r="H48" s="246"/>
    </row>
    <row r="49" spans="2:8" x14ac:dyDescent="0.25">
      <c r="B49" s="281" t="s">
        <v>184</v>
      </c>
      <c r="C49" s="281"/>
      <c r="D49" s="281"/>
      <c r="E49" s="281"/>
      <c r="F49" s="281"/>
      <c r="G49" s="281"/>
      <c r="H49" s="281"/>
    </row>
  </sheetData>
  <sheetProtection algorithmName="SHA-512" hashValue="2rnLoI3QseQc+WioGnE+Z0os8LYEoX1RbvYb6NLlbarhx7oDosQtV24Rd4O5/61spN+J48VoxkqkIlIOFBXjng==" saltValue="RI3TImSelN4ZnwFpbo74Yw==" spinCount="100000" sheet="1" objects="1" scenarios="1"/>
  <mergeCells count="40">
    <mergeCell ref="B48:H48"/>
    <mergeCell ref="B49:H49"/>
    <mergeCell ref="B43:H43"/>
    <mergeCell ref="B44:H44"/>
    <mergeCell ref="B45:H45"/>
    <mergeCell ref="B46:H46"/>
    <mergeCell ref="B47:H47"/>
    <mergeCell ref="B41:H41"/>
    <mergeCell ref="B42:H42"/>
    <mergeCell ref="A12:B12"/>
    <mergeCell ref="A13:M13"/>
    <mergeCell ref="I31:M31"/>
    <mergeCell ref="A31:F31"/>
    <mergeCell ref="F33:M33"/>
    <mergeCell ref="B37:H37"/>
    <mergeCell ref="B38:H38"/>
    <mergeCell ref="B40:H40"/>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A4:D4"/>
    <mergeCell ref="G4:L4"/>
    <mergeCell ref="A1:D1"/>
    <mergeCell ref="A2:D2"/>
    <mergeCell ref="G2:L2"/>
    <mergeCell ref="A3:D3"/>
    <mergeCell ref="G3:L3"/>
  </mergeCells>
  <pageMargins left="0.7" right="0.7" top="0.75" bottom="0.75"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1. KUHINJSKA HIGIENA PRIPOMOČKI</vt:lpstr>
      <vt:lpstr>2. OBJEKTNA HIGIENA PRIPOMOČKI</vt:lpstr>
      <vt:lpstr>3. NEGA</vt:lpstr>
      <vt:lpstr>4. PAPIRNA GALANTERIJA</vt:lpstr>
      <vt:lpstr>5. POMIVALNA SREDSTVA</vt:lpstr>
      <vt:lpstr>6. PRALNA SREDSTVA</vt:lpstr>
      <vt:lpstr>7. SPLOŠNA OVO</vt:lpstr>
      <vt:lpstr>8. SPECIFIČNA OVO</vt:lpstr>
      <vt:lpstr>'1. KUHINJSKA HIGIENA PRIPOMOČKI'!Področje_tiskanja</vt:lpstr>
      <vt:lpstr>'2. OBJEKTNA HIGIENA PRIPOMOČKI'!Področje_tiskanja</vt:lpstr>
      <vt:lpstr>'3. NEGA'!Področje_tiskanja</vt:lpstr>
      <vt:lpstr>'4. PAPIRNA GALANTERIJA'!Področje_tiskanja</vt:lpstr>
      <vt:lpstr>'7. SPLOŠNA OVO'!Področje_tiskanja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uprabnik</cp:lastModifiedBy>
  <cp:lastPrinted>2020-11-17T10:16:12Z</cp:lastPrinted>
  <dcterms:created xsi:type="dcterms:W3CDTF">2013-08-12T06:37:06Z</dcterms:created>
  <dcterms:modified xsi:type="dcterms:W3CDTF">2025-02-04T05:48:01Z</dcterms:modified>
</cp:coreProperties>
</file>